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'1.Ведомость'!$A$1:$D$128</definedName>
  </definedNames>
  <calcPr calcId="162913" iterate="1"/>
</workbook>
</file>

<file path=xl/calcChain.xml><?xml version="1.0" encoding="utf-8"?>
<calcChain xmlns="http://schemas.openxmlformats.org/spreadsheetml/2006/main">
  <c r="BZ124" i="9" l="1"/>
  <c r="BZ121" i="9"/>
  <c r="D117" i="9"/>
  <c r="H281" i="1"/>
  <c r="D115" i="9"/>
  <c r="H279" i="1"/>
  <c r="D112" i="9"/>
  <c r="H276" i="1"/>
  <c r="D102" i="9"/>
  <c r="H234" i="1"/>
  <c r="D100" i="9"/>
  <c r="H232" i="1"/>
  <c r="D94" i="9"/>
  <c r="H164" i="1"/>
  <c r="D93" i="9"/>
  <c r="H163" i="1"/>
  <c r="D91" i="9"/>
  <c r="H161" i="1"/>
  <c r="D90" i="9"/>
  <c r="H160" i="1"/>
  <c r="D88" i="9"/>
  <c r="H158" i="1"/>
  <c r="D87" i="9"/>
  <c r="H157" i="1"/>
  <c r="D86" i="9"/>
  <c r="H156" i="1"/>
  <c r="D84" i="9"/>
  <c r="H154" i="1"/>
  <c r="D83" i="9"/>
  <c r="H153" i="1"/>
  <c r="D81" i="9"/>
  <c r="H151" i="1"/>
  <c r="D79" i="9"/>
  <c r="H149" i="1"/>
  <c r="D77" i="9"/>
  <c r="H147" i="1"/>
  <c r="D76" i="9"/>
  <c r="H146" i="1"/>
  <c r="D71" i="9"/>
  <c r="H109" i="1"/>
  <c r="D70" i="9"/>
  <c r="H108" i="1"/>
  <c r="D69" i="9"/>
  <c r="H107" i="1"/>
  <c r="D68" i="9"/>
  <c r="H106" i="1"/>
  <c r="D67" i="9"/>
  <c r="H105" i="1"/>
  <c r="D65" i="9"/>
  <c r="H103" i="1"/>
  <c r="D64" i="9"/>
  <c r="H102" i="1"/>
  <c r="D62" i="9"/>
  <c r="H100" i="1"/>
  <c r="D61" i="9"/>
  <c r="H99" i="1"/>
  <c r="D59" i="9"/>
  <c r="H97" i="1"/>
  <c r="D58" i="9"/>
  <c r="H96" i="1"/>
  <c r="D56" i="9"/>
  <c r="H94" i="1"/>
  <c r="D51" i="9"/>
  <c r="H57" i="1"/>
  <c r="D49" i="9"/>
  <c r="H55" i="1"/>
  <c r="D47" i="9"/>
  <c r="H53" i="1"/>
  <c r="D46" i="9"/>
  <c r="H52" i="1"/>
  <c r="D44" i="9"/>
  <c r="H50" i="1"/>
  <c r="D43" i="9"/>
  <c r="H49" i="1"/>
  <c r="D41" i="9"/>
  <c r="H47" i="1"/>
  <c r="D40" i="9"/>
  <c r="H46" i="1"/>
  <c r="D38" i="9"/>
  <c r="H44" i="1"/>
  <c r="D37" i="9"/>
  <c r="H43" i="1"/>
  <c r="D35" i="9"/>
  <c r="H41" i="1"/>
  <c r="D33" i="9"/>
  <c r="H39" i="1"/>
  <c r="D32" i="9"/>
  <c r="H38" i="1"/>
  <c r="D30" i="9"/>
  <c r="H36" i="1"/>
  <c r="D29" i="9"/>
  <c r="H35" i="1"/>
  <c r="D27" i="9"/>
  <c r="H33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1" i="3"/>
  <c r="Y1" i="3"/>
  <c r="CV1" i="3" s="1"/>
  <c r="CU1" i="3"/>
  <c r="CX1" i="3"/>
  <c r="DG1" i="3" s="1"/>
  <c r="CY1" i="3"/>
  <c r="CZ1" i="3"/>
  <c r="DB1" i="3" s="1"/>
  <c r="DA1" i="3"/>
  <c r="DC1" i="3"/>
  <c r="DF1" i="3"/>
  <c r="DH1" i="3"/>
  <c r="A2" i="3"/>
  <c r="Y2" i="3"/>
  <c r="CX2" i="3" s="1"/>
  <c r="CY2" i="3"/>
  <c r="CZ2" i="3"/>
  <c r="DA2" i="3"/>
  <c r="DB2" i="3"/>
  <c r="DC2" i="3"/>
  <c r="A3" i="3"/>
  <c r="Y3" i="3"/>
  <c r="CX3" i="3" s="1"/>
  <c r="CW3" i="3"/>
  <c r="CY3" i="3"/>
  <c r="CZ3" i="3"/>
  <c r="DB3" i="3" s="1"/>
  <c r="DA3" i="3"/>
  <c r="DC3" i="3"/>
  <c r="A4" i="3"/>
  <c r="Y4" i="3"/>
  <c r="CW4" i="3"/>
  <c r="CX4" i="3"/>
  <c r="DF4" i="3" s="1"/>
  <c r="CY4" i="3"/>
  <c r="CZ4" i="3"/>
  <c r="DA4" i="3"/>
  <c r="DB4" i="3"/>
  <c r="DC4" i="3"/>
  <c r="DG4" i="3"/>
  <c r="DJ4" i="3" s="1"/>
  <c r="DH4" i="3"/>
  <c r="DI4" i="3"/>
  <c r="A5" i="3"/>
  <c r="Y5" i="3"/>
  <c r="CX5" i="3" s="1"/>
  <c r="CW5" i="3"/>
  <c r="CY5" i="3"/>
  <c r="CZ5" i="3"/>
  <c r="DB5" i="3" s="1"/>
  <c r="DA5" i="3"/>
  <c r="DC5" i="3"/>
  <c r="A6" i="3"/>
  <c r="Y6" i="3"/>
  <c r="CW6" i="3"/>
  <c r="CX6" i="3"/>
  <c r="DF6" i="3" s="1"/>
  <c r="CY6" i="3"/>
  <c r="CZ6" i="3"/>
  <c r="DA6" i="3"/>
  <c r="DB6" i="3"/>
  <c r="DC6" i="3"/>
  <c r="DG6" i="3"/>
  <c r="DJ6" i="3" s="1"/>
  <c r="DH6" i="3"/>
  <c r="DI6" i="3"/>
  <c r="A7" i="3"/>
  <c r="Y7" i="3"/>
  <c r="CX7" i="3" s="1"/>
  <c r="CW7" i="3"/>
  <c r="CY7" i="3"/>
  <c r="CZ7" i="3"/>
  <c r="DB7" i="3" s="1"/>
  <c r="DA7" i="3"/>
  <c r="DC7" i="3"/>
  <c r="A8" i="3"/>
  <c r="Y8" i="3"/>
  <c r="CW8" i="3"/>
  <c r="CX8" i="3"/>
  <c r="DF8" i="3" s="1"/>
  <c r="CY8" i="3"/>
  <c r="CZ8" i="3"/>
  <c r="DA8" i="3"/>
  <c r="DB8" i="3"/>
  <c r="DC8" i="3"/>
  <c r="DG8" i="3"/>
  <c r="DJ8" i="3" s="1"/>
  <c r="DH8" i="3"/>
  <c r="DI8" i="3"/>
  <c r="A9" i="3"/>
  <c r="Y9" i="3"/>
  <c r="CX9" i="3"/>
  <c r="DI9" i="3" s="1"/>
  <c r="CY9" i="3"/>
  <c r="CZ9" i="3"/>
  <c r="DA9" i="3"/>
  <c r="DB9" i="3"/>
  <c r="DC9" i="3"/>
  <c r="DH9" i="3"/>
  <c r="A10" i="3"/>
  <c r="Y10" i="3"/>
  <c r="CX10" i="3" s="1"/>
  <c r="CY10" i="3"/>
  <c r="CZ10" i="3"/>
  <c r="DB10" i="3" s="1"/>
  <c r="DA10" i="3"/>
  <c r="DC10" i="3"/>
  <c r="A11" i="3"/>
  <c r="Y11" i="3"/>
  <c r="CX11" i="3"/>
  <c r="DG11" i="3" s="1"/>
  <c r="CY11" i="3"/>
  <c r="CZ11" i="3"/>
  <c r="DB11" i="3" s="1"/>
  <c r="DA11" i="3"/>
  <c r="DC11" i="3"/>
  <c r="DF11" i="3"/>
  <c r="DH11" i="3"/>
  <c r="DJ11" i="3"/>
  <c r="A12" i="3"/>
  <c r="Y12" i="3"/>
  <c r="CX12" i="3" s="1"/>
  <c r="CU12" i="3"/>
  <c r="CV12" i="3"/>
  <c r="CY12" i="3"/>
  <c r="CZ12" i="3"/>
  <c r="DB12" i="3" s="1"/>
  <c r="DA12" i="3"/>
  <c r="DC12" i="3"/>
  <c r="A13" i="3"/>
  <c r="Y13" i="3"/>
  <c r="CX13" i="3"/>
  <c r="DG13" i="3" s="1"/>
  <c r="CY13" i="3"/>
  <c r="CZ13" i="3"/>
  <c r="DB13" i="3" s="1"/>
  <c r="DA13" i="3"/>
  <c r="DC13" i="3"/>
  <c r="DF13" i="3"/>
  <c r="DH13" i="3"/>
  <c r="A14" i="3"/>
  <c r="Y14" i="3"/>
  <c r="CW14" i="3" s="1"/>
  <c r="CX14" i="3"/>
  <c r="DI14" i="3" s="1"/>
  <c r="CY14" i="3"/>
  <c r="CZ14" i="3"/>
  <c r="DA14" i="3"/>
  <c r="DB14" i="3"/>
  <c r="DC14" i="3"/>
  <c r="DH14" i="3"/>
  <c r="A15" i="3"/>
  <c r="Y15" i="3"/>
  <c r="CW15" i="3" s="1"/>
  <c r="CY15" i="3"/>
  <c r="CZ15" i="3"/>
  <c r="DB15" i="3" s="1"/>
  <c r="DA15" i="3"/>
  <c r="DC15" i="3"/>
  <c r="A16" i="3"/>
  <c r="Y16" i="3"/>
  <c r="CX16" i="3" s="1"/>
  <c r="CY16" i="3"/>
  <c r="CZ16" i="3"/>
  <c r="DA16" i="3"/>
  <c r="DB16" i="3"/>
  <c r="DC16" i="3"/>
  <c r="A17" i="3"/>
  <c r="Y17" i="3"/>
  <c r="CX17" i="3"/>
  <c r="DI17" i="3" s="1"/>
  <c r="CY17" i="3"/>
  <c r="CZ17" i="3"/>
  <c r="DA17" i="3"/>
  <c r="DB17" i="3"/>
  <c r="DC17" i="3"/>
  <c r="DH17" i="3"/>
  <c r="A18" i="3"/>
  <c r="Y18" i="3"/>
  <c r="CX18" i="3" s="1"/>
  <c r="CY18" i="3"/>
  <c r="CZ18" i="3"/>
  <c r="DB18" i="3" s="1"/>
  <c r="DA18" i="3"/>
  <c r="DC18" i="3"/>
  <c r="A19" i="3"/>
  <c r="Y19" i="3"/>
  <c r="CX19" i="3"/>
  <c r="DG19" i="3" s="1"/>
  <c r="CY19" i="3"/>
  <c r="CZ19" i="3"/>
  <c r="DB19" i="3" s="1"/>
  <c r="DA19" i="3"/>
  <c r="DC19" i="3"/>
  <c r="DF19" i="3"/>
  <c r="DH19" i="3"/>
  <c r="DJ19" i="3"/>
  <c r="A20" i="3"/>
  <c r="Y20" i="3"/>
  <c r="CX20" i="3" s="1"/>
  <c r="CY20" i="3"/>
  <c r="CZ20" i="3"/>
  <c r="DA20" i="3"/>
  <c r="DB20" i="3"/>
  <c r="DC20" i="3"/>
  <c r="A21" i="3"/>
  <c r="Y21" i="3"/>
  <c r="CX21" i="3"/>
  <c r="DI21" i="3" s="1"/>
  <c r="CY21" i="3"/>
  <c r="CZ21" i="3"/>
  <c r="DA21" i="3"/>
  <c r="DB21" i="3"/>
  <c r="DC21" i="3"/>
  <c r="DH21" i="3"/>
  <c r="A22" i="3"/>
  <c r="Y22" i="3"/>
  <c r="CX22" i="3" s="1"/>
  <c r="CY22" i="3"/>
  <c r="CZ22" i="3"/>
  <c r="DB22" i="3" s="1"/>
  <c r="DA22" i="3"/>
  <c r="DC22" i="3"/>
  <c r="DG22" i="3"/>
  <c r="A23" i="3"/>
  <c r="Y23" i="3"/>
  <c r="CX23" i="3"/>
  <c r="DG23" i="3" s="1"/>
  <c r="CY23" i="3"/>
  <c r="CZ23" i="3"/>
  <c r="DB23" i="3" s="1"/>
  <c r="DA23" i="3"/>
  <c r="DC23" i="3"/>
  <c r="DF23" i="3"/>
  <c r="DJ23" i="3" s="1"/>
  <c r="DH23" i="3"/>
  <c r="A24" i="3"/>
  <c r="Y24" i="3"/>
  <c r="CX24" i="3" s="1"/>
  <c r="CY24" i="3"/>
  <c r="CZ24" i="3"/>
  <c r="DA24" i="3"/>
  <c r="DB24" i="3"/>
  <c r="DC24" i="3"/>
  <c r="A25" i="3"/>
  <c r="Y25" i="3"/>
  <c r="CX25" i="3"/>
  <c r="CY25" i="3"/>
  <c r="CZ25" i="3"/>
  <c r="DA25" i="3"/>
  <c r="DB25" i="3"/>
  <c r="DC25" i="3"/>
  <c r="DH25" i="3"/>
  <c r="A26" i="3"/>
  <c r="Y26" i="3"/>
  <c r="CU26" i="3"/>
  <c r="CY26" i="3"/>
  <c r="CZ26" i="3"/>
  <c r="DA26" i="3"/>
  <c r="DB26" i="3"/>
  <c r="DC26" i="3"/>
  <c r="A27" i="3"/>
  <c r="Y27" i="3"/>
  <c r="CX27" i="3"/>
  <c r="DH27" i="3" s="1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W29" i="3" s="1"/>
  <c r="CX29" i="3"/>
  <c r="CY29" i="3"/>
  <c r="CZ29" i="3"/>
  <c r="DA29" i="3"/>
  <c r="DB29" i="3"/>
  <c r="DC29" i="3"/>
  <c r="A30" i="3"/>
  <c r="Y30" i="3"/>
  <c r="CX30" i="3" s="1"/>
  <c r="DG30" i="3" s="1"/>
  <c r="CY30" i="3"/>
  <c r="CZ30" i="3"/>
  <c r="DB30" i="3" s="1"/>
  <c r="DA30" i="3"/>
  <c r="DC30" i="3"/>
  <c r="A31" i="3"/>
  <c r="Y31" i="3"/>
  <c r="CX31" i="3"/>
  <c r="DG31" i="3" s="1"/>
  <c r="CY31" i="3"/>
  <c r="CZ31" i="3"/>
  <c r="DA31" i="3"/>
  <c r="DB31" i="3"/>
  <c r="DC31" i="3"/>
  <c r="DF31" i="3"/>
  <c r="DH31" i="3"/>
  <c r="DJ31" i="3"/>
  <c r="A32" i="3"/>
  <c r="Y32" i="3"/>
  <c r="CX32" i="3" s="1"/>
  <c r="DI32" i="3" s="1"/>
  <c r="CY32" i="3"/>
  <c r="CZ32" i="3"/>
  <c r="DA32" i="3"/>
  <c r="DB32" i="3"/>
  <c r="DC32" i="3"/>
  <c r="DG32" i="3"/>
  <c r="A33" i="3"/>
  <c r="Y33" i="3"/>
  <c r="CX33" i="3"/>
  <c r="CY33" i="3"/>
  <c r="CZ33" i="3"/>
  <c r="DA33" i="3"/>
  <c r="DB33" i="3"/>
  <c r="DC33" i="3"/>
  <c r="A34" i="3"/>
  <c r="Y34" i="3"/>
  <c r="CX34" i="3" s="1"/>
  <c r="DG34" i="3" s="1"/>
  <c r="CY34" i="3"/>
  <c r="CZ34" i="3"/>
  <c r="DB34" i="3" s="1"/>
  <c r="DA34" i="3"/>
  <c r="DC34" i="3"/>
  <c r="DI34" i="3"/>
  <c r="A35" i="3"/>
  <c r="Y35" i="3"/>
  <c r="CX35" i="3"/>
  <c r="DF35" i="3" s="1"/>
  <c r="DJ35" i="3" s="1"/>
  <c r="CY35" i="3"/>
  <c r="CZ35" i="3"/>
  <c r="DA35" i="3"/>
  <c r="DB35" i="3"/>
  <c r="DC35" i="3"/>
  <c r="DH35" i="3"/>
  <c r="A36" i="3"/>
  <c r="Y36" i="3"/>
  <c r="CX36" i="3" s="1"/>
  <c r="CY36" i="3"/>
  <c r="CZ36" i="3"/>
  <c r="DA36" i="3"/>
  <c r="DB36" i="3"/>
  <c r="DC36" i="3"/>
  <c r="DG36" i="3"/>
  <c r="DI36" i="3"/>
  <c r="A37" i="3"/>
  <c r="Y37" i="3"/>
  <c r="CX37" i="3" s="1"/>
  <c r="CY37" i="3"/>
  <c r="CZ37" i="3"/>
  <c r="DA37" i="3"/>
  <c r="DB37" i="3"/>
  <c r="DC37" i="3"/>
  <c r="A38" i="3"/>
  <c r="Y38" i="3"/>
  <c r="CX38" i="3" s="1"/>
  <c r="DH38" i="3" s="1"/>
  <c r="CY38" i="3"/>
  <c r="CZ38" i="3"/>
  <c r="DB38" i="3" s="1"/>
  <c r="DA38" i="3"/>
  <c r="DC38" i="3"/>
  <c r="DG38" i="3"/>
  <c r="A39" i="3"/>
  <c r="Y39" i="3"/>
  <c r="CU39" i="3"/>
  <c r="CV39" i="3"/>
  <c r="CX39" i="3"/>
  <c r="DI39" i="3" s="1"/>
  <c r="CY39" i="3"/>
  <c r="CZ39" i="3"/>
  <c r="DA39" i="3"/>
  <c r="DB39" i="3"/>
  <c r="DC39" i="3"/>
  <c r="DG39" i="3"/>
  <c r="DH39" i="3"/>
  <c r="DJ39" i="3"/>
  <c r="A40" i="3"/>
  <c r="Y40" i="3"/>
  <c r="CX40" i="3" s="1"/>
  <c r="DH40" i="3" s="1"/>
  <c r="CY40" i="3"/>
  <c r="CZ40" i="3"/>
  <c r="DB40" i="3" s="1"/>
  <c r="DA40" i="3"/>
  <c r="DC40" i="3"/>
  <c r="DG40" i="3"/>
  <c r="A41" i="3"/>
  <c r="Y41" i="3"/>
  <c r="CX41" i="3"/>
  <c r="DG41" i="3" s="1"/>
  <c r="CY41" i="3"/>
  <c r="CZ41" i="3"/>
  <c r="DB41" i="3" s="1"/>
  <c r="DA41" i="3"/>
  <c r="DC41" i="3"/>
  <c r="DF41" i="3"/>
  <c r="DH41" i="3"/>
  <c r="DI41" i="3"/>
  <c r="DJ41" i="3"/>
  <c r="A42" i="3"/>
  <c r="Y42" i="3"/>
  <c r="CX42" i="3" s="1"/>
  <c r="CY42" i="3"/>
  <c r="CZ42" i="3"/>
  <c r="DA42" i="3"/>
  <c r="DB42" i="3"/>
  <c r="DC42" i="3"/>
  <c r="A43" i="3"/>
  <c r="Y43" i="3"/>
  <c r="CX43" i="3"/>
  <c r="DI43" i="3" s="1"/>
  <c r="CY43" i="3"/>
  <c r="CZ43" i="3"/>
  <c r="DA43" i="3"/>
  <c r="DB43" i="3"/>
  <c r="DC43" i="3"/>
  <c r="DH43" i="3"/>
  <c r="A44" i="3"/>
  <c r="Y44" i="3"/>
  <c r="CX44" i="3" s="1"/>
  <c r="DH44" i="3" s="1"/>
  <c r="CY44" i="3"/>
  <c r="CZ44" i="3"/>
  <c r="DB44" i="3" s="1"/>
  <c r="DA44" i="3"/>
  <c r="DC44" i="3"/>
  <c r="DF44" i="3"/>
  <c r="DJ44" i="3" s="1"/>
  <c r="DI44" i="3"/>
  <c r="A45" i="3"/>
  <c r="Y45" i="3"/>
  <c r="CX45" i="3"/>
  <c r="DG45" i="3" s="1"/>
  <c r="CY45" i="3"/>
  <c r="CZ45" i="3"/>
  <c r="DB45" i="3" s="1"/>
  <c r="DA45" i="3"/>
  <c r="DC45" i="3"/>
  <c r="DF45" i="3"/>
  <c r="DJ45" i="3" s="1"/>
  <c r="DI45" i="3"/>
  <c r="A46" i="3"/>
  <c r="Y46" i="3"/>
  <c r="CX46" i="3" s="1"/>
  <c r="CU46" i="3"/>
  <c r="CV46" i="3"/>
  <c r="CY46" i="3"/>
  <c r="CZ46" i="3"/>
  <c r="DB46" i="3" s="1"/>
  <c r="DA46" i="3"/>
  <c r="DC46" i="3"/>
  <c r="DF46" i="3"/>
  <c r="DG46" i="3"/>
  <c r="DH46" i="3"/>
  <c r="DI46" i="3"/>
  <c r="DJ46" i="3"/>
  <c r="A47" i="3"/>
  <c r="Y47" i="3"/>
  <c r="CX47" i="3" s="1"/>
  <c r="CY47" i="3"/>
  <c r="CZ47" i="3"/>
  <c r="DA47" i="3"/>
  <c r="DB47" i="3"/>
  <c r="DC47" i="3"/>
  <c r="A48" i="3"/>
  <c r="Y48" i="3"/>
  <c r="CX48" i="3" s="1"/>
  <c r="CW48" i="3"/>
  <c r="CY48" i="3"/>
  <c r="CZ48" i="3"/>
  <c r="DB48" i="3" s="1"/>
  <c r="DA48" i="3"/>
  <c r="DC48" i="3"/>
  <c r="A49" i="3"/>
  <c r="Y49" i="3"/>
  <c r="CW49" i="3"/>
  <c r="CX49" i="3"/>
  <c r="DF49" i="3" s="1"/>
  <c r="CY49" i="3"/>
  <c r="CZ49" i="3"/>
  <c r="DA49" i="3"/>
  <c r="DB49" i="3"/>
  <c r="DC49" i="3"/>
  <c r="DG49" i="3"/>
  <c r="DJ49" i="3" s="1"/>
  <c r="DH49" i="3"/>
  <c r="DI49" i="3"/>
  <c r="A50" i="3"/>
  <c r="Y50" i="3"/>
  <c r="CX50" i="3" s="1"/>
  <c r="CW50" i="3"/>
  <c r="CY50" i="3"/>
  <c r="CZ50" i="3"/>
  <c r="DB50" i="3" s="1"/>
  <c r="DA50" i="3"/>
  <c r="DC50" i="3"/>
  <c r="A51" i="3"/>
  <c r="Y51" i="3"/>
  <c r="CX51" i="3"/>
  <c r="DI51" i="3" s="1"/>
  <c r="CY51" i="3"/>
  <c r="CZ51" i="3"/>
  <c r="DB51" i="3" s="1"/>
  <c r="DA51" i="3"/>
  <c r="DC51" i="3"/>
  <c r="DF51" i="3"/>
  <c r="DH51" i="3"/>
  <c r="DJ51" i="3"/>
  <c r="A52" i="3"/>
  <c r="Y52" i="3"/>
  <c r="CX52" i="3" s="1"/>
  <c r="CY52" i="3"/>
  <c r="CZ52" i="3"/>
  <c r="DA52" i="3"/>
  <c r="DB52" i="3"/>
  <c r="DC52" i="3"/>
  <c r="A53" i="3"/>
  <c r="Y53" i="3"/>
  <c r="CX53" i="3"/>
  <c r="DH53" i="3" s="1"/>
  <c r="CY53" i="3"/>
  <c r="CZ53" i="3"/>
  <c r="DA53" i="3"/>
  <c r="DB53" i="3"/>
  <c r="DC53" i="3"/>
  <c r="A54" i="3"/>
  <c r="Y54" i="3"/>
  <c r="CX54" i="3" s="1"/>
  <c r="DG54" i="3" s="1"/>
  <c r="CY54" i="3"/>
  <c r="CZ54" i="3"/>
  <c r="DB54" i="3" s="1"/>
  <c r="DA54" i="3"/>
  <c r="DC54" i="3"/>
  <c r="A55" i="3"/>
  <c r="Y55" i="3"/>
  <c r="CX55" i="3"/>
  <c r="DI55" i="3" s="1"/>
  <c r="CY55" i="3"/>
  <c r="CZ55" i="3"/>
  <c r="DB55" i="3" s="1"/>
  <c r="DA55" i="3"/>
  <c r="DC55" i="3"/>
  <c r="DF55" i="3"/>
  <c r="DJ55" i="3" s="1"/>
  <c r="DH55" i="3"/>
  <c r="A56" i="3"/>
  <c r="Y56" i="3"/>
  <c r="CX56" i="3" s="1"/>
  <c r="CU56" i="3"/>
  <c r="CY56" i="3"/>
  <c r="CZ56" i="3"/>
  <c r="DB56" i="3" s="1"/>
  <c r="DA56" i="3"/>
  <c r="DC56" i="3"/>
  <c r="DG56" i="3"/>
  <c r="DI56" i="3"/>
  <c r="DJ56" i="3" s="1"/>
  <c r="A57" i="3"/>
  <c r="Y57" i="3"/>
  <c r="CX57" i="3"/>
  <c r="DF57" i="3" s="1"/>
  <c r="CY57" i="3"/>
  <c r="CZ57" i="3"/>
  <c r="DA57" i="3"/>
  <c r="DB57" i="3"/>
  <c r="DC57" i="3"/>
  <c r="A58" i="3"/>
  <c r="Y58" i="3"/>
  <c r="CW58" i="3" s="1"/>
  <c r="CY58" i="3"/>
  <c r="CZ58" i="3"/>
  <c r="DB58" i="3" s="1"/>
  <c r="DA58" i="3"/>
  <c r="DC58" i="3"/>
  <c r="A59" i="3"/>
  <c r="Y59" i="3"/>
  <c r="CW59" i="3" s="1"/>
  <c r="CX59" i="3"/>
  <c r="CY59" i="3"/>
  <c r="CZ59" i="3"/>
  <c r="DA59" i="3"/>
  <c r="DB59" i="3"/>
  <c r="DC59" i="3"/>
  <c r="DF59" i="3"/>
  <c r="A60" i="3"/>
  <c r="Y60" i="3"/>
  <c r="CW60" i="3" s="1"/>
  <c r="CY60" i="3"/>
  <c r="CZ60" i="3"/>
  <c r="DA60" i="3"/>
  <c r="DB60" i="3"/>
  <c r="DC60" i="3"/>
  <c r="A61" i="3"/>
  <c r="Y61" i="3"/>
  <c r="CX61" i="3" s="1"/>
  <c r="CY61" i="3"/>
  <c r="CZ61" i="3"/>
  <c r="DB61" i="3" s="1"/>
  <c r="DA61" i="3"/>
  <c r="DC61" i="3"/>
  <c r="DG61" i="3"/>
  <c r="DI61" i="3"/>
  <c r="A62" i="3"/>
  <c r="Y62" i="3"/>
  <c r="CX62" i="3"/>
  <c r="DF62" i="3" s="1"/>
  <c r="DJ62" i="3" s="1"/>
  <c r="CY62" i="3"/>
  <c r="CZ62" i="3"/>
  <c r="DA62" i="3"/>
  <c r="DB62" i="3"/>
  <c r="DC62" i="3"/>
  <c r="A63" i="3"/>
  <c r="Y63" i="3"/>
  <c r="CX63" i="3" s="1"/>
  <c r="CY63" i="3"/>
  <c r="CZ63" i="3"/>
  <c r="DA63" i="3"/>
  <c r="DB63" i="3"/>
  <c r="DC63" i="3"/>
  <c r="DG63" i="3"/>
  <c r="A64" i="3"/>
  <c r="Y64" i="3"/>
  <c r="CX64" i="3"/>
  <c r="DF64" i="3" s="1"/>
  <c r="DJ64" i="3" s="1"/>
  <c r="CY64" i="3"/>
  <c r="CZ64" i="3"/>
  <c r="DA64" i="3"/>
  <c r="DB64" i="3"/>
  <c r="DC64" i="3"/>
  <c r="A65" i="3"/>
  <c r="Y65" i="3"/>
  <c r="CX65" i="3" s="1"/>
  <c r="DG65" i="3" s="1"/>
  <c r="CY65" i="3"/>
  <c r="CZ65" i="3"/>
  <c r="DB65" i="3" s="1"/>
  <c r="DA65" i="3"/>
  <c r="DC65" i="3"/>
  <c r="DI65" i="3"/>
  <c r="A66" i="3"/>
  <c r="Y66" i="3"/>
  <c r="CU66" i="3"/>
  <c r="CV66" i="3"/>
  <c r="CX66" i="3"/>
  <c r="DF66" i="3" s="1"/>
  <c r="CY66" i="3"/>
  <c r="CZ66" i="3"/>
  <c r="DA66" i="3"/>
  <c r="DB66" i="3"/>
  <c r="DC66" i="3"/>
  <c r="DH66" i="3"/>
  <c r="A67" i="3"/>
  <c r="Y67" i="3"/>
  <c r="CX67" i="3" s="1"/>
  <c r="CY67" i="3"/>
  <c r="CZ67" i="3"/>
  <c r="DB67" i="3" s="1"/>
  <c r="DA67" i="3"/>
  <c r="DC67" i="3"/>
  <c r="DG67" i="3"/>
  <c r="DI67" i="3"/>
  <c r="DJ67" i="3" s="1"/>
  <c r="A68" i="3"/>
  <c r="Y68" i="3"/>
  <c r="CW68" i="3"/>
  <c r="CX68" i="3"/>
  <c r="DF68" i="3" s="1"/>
  <c r="CY68" i="3"/>
  <c r="CZ68" i="3"/>
  <c r="DA68" i="3"/>
  <c r="DB68" i="3"/>
  <c r="DC68" i="3"/>
  <c r="DG68" i="3"/>
  <c r="DJ68" i="3" s="1"/>
  <c r="DH68" i="3"/>
  <c r="DI68" i="3"/>
  <c r="A69" i="3"/>
  <c r="Y69" i="3"/>
  <c r="CX69" i="3" s="1"/>
  <c r="CW69" i="3"/>
  <c r="CY69" i="3"/>
  <c r="CZ69" i="3"/>
  <c r="DB69" i="3" s="1"/>
  <c r="DA69" i="3"/>
  <c r="DC69" i="3"/>
  <c r="DG69" i="3"/>
  <c r="DJ69" i="3" s="1"/>
  <c r="DI69" i="3"/>
  <c r="A70" i="3"/>
  <c r="Y70" i="3"/>
  <c r="CW70" i="3"/>
  <c r="CX70" i="3"/>
  <c r="DF70" i="3" s="1"/>
  <c r="CY70" i="3"/>
  <c r="CZ70" i="3"/>
  <c r="DA70" i="3"/>
  <c r="DB70" i="3"/>
  <c r="DC70" i="3"/>
  <c r="DG70" i="3"/>
  <c r="DJ70" i="3" s="1"/>
  <c r="DH70" i="3"/>
  <c r="DI70" i="3"/>
  <c r="A71" i="3"/>
  <c r="Y71" i="3"/>
  <c r="CX71" i="3"/>
  <c r="DF71" i="3" s="1"/>
  <c r="DJ71" i="3" s="1"/>
  <c r="CY71" i="3"/>
  <c r="CZ71" i="3"/>
  <c r="DA71" i="3"/>
  <c r="DB71" i="3"/>
  <c r="DC71" i="3"/>
  <c r="DH71" i="3"/>
  <c r="A72" i="3"/>
  <c r="Y72" i="3"/>
  <c r="CX72" i="3" s="1"/>
  <c r="CY72" i="3"/>
  <c r="CZ72" i="3"/>
  <c r="DB72" i="3" s="1"/>
  <c r="DA72" i="3"/>
  <c r="DC72" i="3"/>
  <c r="DG72" i="3"/>
  <c r="DI72" i="3"/>
  <c r="A73" i="3"/>
  <c r="Y73" i="3"/>
  <c r="CX73" i="3"/>
  <c r="DF73" i="3" s="1"/>
  <c r="DJ73" i="3" s="1"/>
  <c r="CY73" i="3"/>
  <c r="CZ73" i="3"/>
  <c r="DA73" i="3"/>
  <c r="DB73" i="3"/>
  <c r="DC73" i="3"/>
  <c r="A74" i="3"/>
  <c r="Y74" i="3"/>
  <c r="CX74" i="3" s="1"/>
  <c r="CY74" i="3"/>
  <c r="CZ74" i="3"/>
  <c r="DA74" i="3"/>
  <c r="DB74" i="3"/>
  <c r="DC74" i="3"/>
  <c r="DG74" i="3"/>
  <c r="DI74" i="3"/>
  <c r="A75" i="3"/>
  <c r="Y75" i="3"/>
  <c r="CX75" i="3"/>
  <c r="DF75" i="3" s="1"/>
  <c r="DJ75" i="3" s="1"/>
  <c r="CY75" i="3"/>
  <c r="CZ75" i="3"/>
  <c r="DA75" i="3"/>
  <c r="DB75" i="3"/>
  <c r="DC75" i="3"/>
  <c r="A76" i="3"/>
  <c r="Y76" i="3"/>
  <c r="CX76" i="3" s="1"/>
  <c r="DI76" i="3" s="1"/>
  <c r="DJ76" i="3" s="1"/>
  <c r="CU76" i="3"/>
  <c r="CV76" i="3"/>
  <c r="CY76" i="3"/>
  <c r="CZ76" i="3"/>
  <c r="DA76" i="3"/>
  <c r="DB76" i="3"/>
  <c r="DC76" i="3"/>
  <c r="DG76" i="3"/>
  <c r="A77" i="3"/>
  <c r="Y77" i="3"/>
  <c r="CX77" i="3"/>
  <c r="CY77" i="3"/>
  <c r="CZ77" i="3"/>
  <c r="DB77" i="3" s="1"/>
  <c r="DA77" i="3"/>
  <c r="DC77" i="3"/>
  <c r="DF77" i="3"/>
  <c r="DH77" i="3"/>
  <c r="A78" i="3"/>
  <c r="Y78" i="3"/>
  <c r="CW78" i="3" s="1"/>
  <c r="CY78" i="3"/>
  <c r="CZ78" i="3"/>
  <c r="DA78" i="3"/>
  <c r="DB78" i="3"/>
  <c r="DC78" i="3"/>
  <c r="A79" i="3"/>
  <c r="Y79" i="3"/>
  <c r="CW79" i="3" s="1"/>
  <c r="CX79" i="3"/>
  <c r="DF79" i="3" s="1"/>
  <c r="CY79" i="3"/>
  <c r="CZ79" i="3"/>
  <c r="DA79" i="3"/>
  <c r="DB79" i="3"/>
  <c r="DC79" i="3"/>
  <c r="A80" i="3"/>
  <c r="Y80" i="3"/>
  <c r="CW80" i="3" s="1"/>
  <c r="CY80" i="3"/>
  <c r="CZ80" i="3"/>
  <c r="DB80" i="3" s="1"/>
  <c r="DA80" i="3"/>
  <c r="DC80" i="3"/>
  <c r="A81" i="3"/>
  <c r="Y81" i="3"/>
  <c r="CX81" i="3" s="1"/>
  <c r="DF81" i="3" s="1"/>
  <c r="DJ81" i="3" s="1"/>
  <c r="CY81" i="3"/>
  <c r="CZ81" i="3"/>
  <c r="DA81" i="3"/>
  <c r="DB81" i="3"/>
  <c r="DC81" i="3"/>
  <c r="DH81" i="3"/>
  <c r="DI81" i="3"/>
  <c r="A82" i="3"/>
  <c r="Y82" i="3"/>
  <c r="CX82" i="3"/>
  <c r="DI82" i="3" s="1"/>
  <c r="CY82" i="3"/>
  <c r="CZ82" i="3"/>
  <c r="DA82" i="3"/>
  <c r="DB82" i="3"/>
  <c r="DC82" i="3"/>
  <c r="DH82" i="3"/>
  <c r="A83" i="3"/>
  <c r="Y83" i="3"/>
  <c r="CU83" i="3"/>
  <c r="CV83" i="3"/>
  <c r="CX83" i="3"/>
  <c r="DF83" i="3" s="1"/>
  <c r="CY83" i="3"/>
  <c r="CZ83" i="3"/>
  <c r="DA83" i="3"/>
  <c r="DB83" i="3"/>
  <c r="DC83" i="3"/>
  <c r="DG83" i="3"/>
  <c r="DH83" i="3"/>
  <c r="DI83" i="3"/>
  <c r="DJ83" i="3" s="1"/>
  <c r="A84" i="3"/>
  <c r="Y84" i="3"/>
  <c r="CX84" i="3" s="1"/>
  <c r="CY84" i="3"/>
  <c r="CZ84" i="3"/>
  <c r="DA84" i="3"/>
  <c r="DB84" i="3"/>
  <c r="DC84" i="3"/>
  <c r="A85" i="3"/>
  <c r="Y85" i="3"/>
  <c r="CW85" i="3" s="1"/>
  <c r="CY85" i="3"/>
  <c r="CZ85" i="3"/>
  <c r="DB85" i="3" s="1"/>
  <c r="DA85" i="3"/>
  <c r="DC85" i="3"/>
  <c r="A86" i="3"/>
  <c r="Y86" i="3"/>
  <c r="CX86" i="3" s="1"/>
  <c r="CY86" i="3"/>
  <c r="CZ86" i="3"/>
  <c r="DB86" i="3" s="1"/>
  <c r="DA86" i="3"/>
  <c r="DC86" i="3"/>
  <c r="A87" i="3"/>
  <c r="Y87" i="3"/>
  <c r="CX87" i="3"/>
  <c r="DI87" i="3" s="1"/>
  <c r="CY87" i="3"/>
  <c r="CZ87" i="3"/>
  <c r="DA87" i="3"/>
  <c r="DB87" i="3"/>
  <c r="DC87" i="3"/>
  <c r="DH87" i="3"/>
  <c r="A88" i="3"/>
  <c r="Y88" i="3"/>
  <c r="CV88" i="3" s="1"/>
  <c r="CU88" i="3"/>
  <c r="CY88" i="3"/>
  <c r="CZ88" i="3"/>
  <c r="DB88" i="3" s="1"/>
  <c r="DA88" i="3"/>
  <c r="DC88" i="3"/>
  <c r="A89" i="3"/>
  <c r="Y89" i="3"/>
  <c r="CX89" i="3"/>
  <c r="DI89" i="3" s="1"/>
  <c r="DJ89" i="3" s="1"/>
  <c r="CY89" i="3"/>
  <c r="CZ89" i="3"/>
  <c r="DA89" i="3"/>
  <c r="DB89" i="3"/>
  <c r="DC89" i="3"/>
  <c r="DH89" i="3"/>
  <c r="A90" i="3"/>
  <c r="Y90" i="3"/>
  <c r="CW90" i="3" s="1"/>
  <c r="CY90" i="3"/>
  <c r="CZ90" i="3"/>
  <c r="DB90" i="3" s="1"/>
  <c r="DA90" i="3"/>
  <c r="DC90" i="3"/>
  <c r="A91" i="3"/>
  <c r="Y91" i="3"/>
  <c r="CX91" i="3" s="1"/>
  <c r="CY91" i="3"/>
  <c r="CZ91" i="3"/>
  <c r="DB91" i="3" s="1"/>
  <c r="DA91" i="3"/>
  <c r="DC91" i="3"/>
  <c r="A92" i="3"/>
  <c r="Y92" i="3"/>
  <c r="CX92" i="3"/>
  <c r="DI92" i="3" s="1"/>
  <c r="CY92" i="3"/>
  <c r="CZ92" i="3"/>
  <c r="DA92" i="3"/>
  <c r="DB92" i="3"/>
  <c r="DC92" i="3"/>
  <c r="DH92" i="3"/>
  <c r="A93" i="3"/>
  <c r="Y93" i="3"/>
  <c r="CV93" i="3" s="1"/>
  <c r="CU93" i="3"/>
  <c r="CY93" i="3"/>
  <c r="CZ93" i="3"/>
  <c r="DB93" i="3" s="1"/>
  <c r="DA93" i="3"/>
  <c r="DC93" i="3"/>
  <c r="A94" i="3"/>
  <c r="Y94" i="3"/>
  <c r="CX94" i="3"/>
  <c r="DI94" i="3" s="1"/>
  <c r="DJ94" i="3" s="1"/>
  <c r="CY94" i="3"/>
  <c r="CZ94" i="3"/>
  <c r="DA94" i="3"/>
  <c r="DB94" i="3"/>
  <c r="DC94" i="3"/>
  <c r="DH94" i="3"/>
  <c r="A95" i="3"/>
  <c r="Y95" i="3"/>
  <c r="CW95" i="3" s="1"/>
  <c r="CY95" i="3"/>
  <c r="CZ95" i="3"/>
  <c r="DB95" i="3" s="1"/>
  <c r="DA95" i="3"/>
  <c r="DC95" i="3"/>
  <c r="A96" i="3"/>
  <c r="Y96" i="3"/>
  <c r="CW96" i="3" s="1"/>
  <c r="CX96" i="3"/>
  <c r="DI96" i="3" s="1"/>
  <c r="CY96" i="3"/>
  <c r="CZ96" i="3"/>
  <c r="DA96" i="3"/>
  <c r="DB96" i="3"/>
  <c r="DC96" i="3"/>
  <c r="DH96" i="3"/>
  <c r="A97" i="3"/>
  <c r="Y97" i="3"/>
  <c r="CY97" i="3"/>
  <c r="CZ97" i="3"/>
  <c r="DB97" i="3" s="1"/>
  <c r="DA97" i="3"/>
  <c r="DC97" i="3"/>
  <c r="A98" i="3"/>
  <c r="Y98" i="3"/>
  <c r="CX98" i="3" s="1"/>
  <c r="CY98" i="3"/>
  <c r="CZ98" i="3"/>
  <c r="DB98" i="3" s="1"/>
  <c r="DA98" i="3"/>
  <c r="DC98" i="3"/>
  <c r="DI98" i="3"/>
  <c r="A99" i="3"/>
  <c r="Y99" i="3"/>
  <c r="CX99" i="3"/>
  <c r="DH99" i="3" s="1"/>
  <c r="CY99" i="3"/>
  <c r="CZ99" i="3"/>
  <c r="DA99" i="3"/>
  <c r="DB99" i="3"/>
  <c r="DC99" i="3"/>
  <c r="A100" i="3"/>
  <c r="Y100" i="3"/>
  <c r="CX100" i="3" s="1"/>
  <c r="DG100" i="3" s="1"/>
  <c r="CY100" i="3"/>
  <c r="CZ100" i="3"/>
  <c r="DA100" i="3"/>
  <c r="DB100" i="3"/>
  <c r="DC100" i="3"/>
  <c r="A101" i="3"/>
  <c r="Y101" i="3"/>
  <c r="CX101" i="3" s="1"/>
  <c r="DF101" i="3" s="1"/>
  <c r="DJ101" i="3" s="1"/>
  <c r="CY101" i="3"/>
  <c r="CZ101" i="3"/>
  <c r="DB101" i="3" s="1"/>
  <c r="DA101" i="3"/>
  <c r="DC101" i="3"/>
  <c r="A102" i="3"/>
  <c r="Y102" i="3"/>
  <c r="CX102" i="3"/>
  <c r="DG102" i="3" s="1"/>
  <c r="CY102" i="3"/>
  <c r="CZ102" i="3"/>
  <c r="DB102" i="3" s="1"/>
  <c r="DA102" i="3"/>
  <c r="DC102" i="3"/>
  <c r="DF102" i="3"/>
  <c r="DH102" i="3"/>
  <c r="DI102" i="3"/>
  <c r="DJ102" i="3"/>
  <c r="A103" i="3"/>
  <c r="Y103" i="3"/>
  <c r="CX103" i="3"/>
  <c r="DH103" i="3" s="1"/>
  <c r="CY103" i="3"/>
  <c r="CZ103" i="3"/>
  <c r="DA103" i="3"/>
  <c r="DB103" i="3"/>
  <c r="DC103" i="3"/>
  <c r="A104" i="3"/>
  <c r="Y104" i="3"/>
  <c r="CU104" i="3"/>
  <c r="CY104" i="3"/>
  <c r="CZ104" i="3"/>
  <c r="DB104" i="3" s="1"/>
  <c r="DA104" i="3"/>
  <c r="DC104" i="3"/>
  <c r="A105" i="3"/>
  <c r="Y105" i="3"/>
  <c r="CX105" i="3"/>
  <c r="CY105" i="3"/>
  <c r="CZ105" i="3"/>
  <c r="DA105" i="3"/>
  <c r="DB105" i="3"/>
  <c r="DC105" i="3"/>
  <c r="DH105" i="3"/>
  <c r="DI105" i="3"/>
  <c r="DJ105" i="3" s="1"/>
  <c r="A106" i="3"/>
  <c r="Y106" i="3"/>
  <c r="CX106" i="3" s="1"/>
  <c r="DF106" i="3" s="1"/>
  <c r="CY106" i="3"/>
  <c r="CZ106" i="3"/>
  <c r="DB106" i="3" s="1"/>
  <c r="DA106" i="3"/>
  <c r="DC106" i="3"/>
  <c r="A107" i="3"/>
  <c r="Y107" i="3"/>
  <c r="CW107" i="3"/>
  <c r="CX107" i="3"/>
  <c r="DH107" i="3" s="1"/>
  <c r="CY107" i="3"/>
  <c r="CZ107" i="3"/>
  <c r="DA107" i="3"/>
  <c r="DB107" i="3"/>
  <c r="DC107" i="3"/>
  <c r="A108" i="3"/>
  <c r="Y108" i="3"/>
  <c r="CX108" i="3" s="1"/>
  <c r="CY108" i="3"/>
  <c r="CZ108" i="3"/>
  <c r="DA108" i="3"/>
  <c r="DB108" i="3"/>
  <c r="DC108" i="3"/>
  <c r="A109" i="3"/>
  <c r="Y109" i="3"/>
  <c r="CX109" i="3" s="1"/>
  <c r="CY109" i="3"/>
  <c r="CZ109" i="3"/>
  <c r="DB109" i="3" s="1"/>
  <c r="DA109" i="3"/>
  <c r="DC109" i="3"/>
  <c r="DF109" i="3"/>
  <c r="DJ109" i="3" s="1"/>
  <c r="DG109" i="3"/>
  <c r="A110" i="3"/>
  <c r="Y110" i="3"/>
  <c r="CX110" i="3"/>
  <c r="DG110" i="3" s="1"/>
  <c r="CY110" i="3"/>
  <c r="CZ110" i="3"/>
  <c r="DB110" i="3" s="1"/>
  <c r="DA110" i="3"/>
  <c r="DC110" i="3"/>
  <c r="DF110" i="3"/>
  <c r="DH110" i="3"/>
  <c r="DI110" i="3"/>
  <c r="DJ110" i="3"/>
  <c r="A111" i="3"/>
  <c r="Y111" i="3"/>
  <c r="CX111" i="3"/>
  <c r="DH111" i="3" s="1"/>
  <c r="CY111" i="3"/>
  <c r="CZ111" i="3"/>
  <c r="DA111" i="3"/>
  <c r="DB111" i="3"/>
  <c r="DC111" i="3"/>
  <c r="A112" i="3"/>
  <c r="Y112" i="3"/>
  <c r="CX112" i="3" s="1"/>
  <c r="CY112" i="3"/>
  <c r="CZ112" i="3"/>
  <c r="DA112" i="3"/>
  <c r="DB112" i="3"/>
  <c r="DC112" i="3"/>
  <c r="A113" i="3"/>
  <c r="Y113" i="3"/>
  <c r="CV113" i="3" s="1"/>
  <c r="CU113" i="3"/>
  <c r="CX113" i="3"/>
  <c r="DH113" i="3" s="1"/>
  <c r="CY113" i="3"/>
  <c r="CZ113" i="3"/>
  <c r="DA113" i="3"/>
  <c r="DB113" i="3"/>
  <c r="DC113" i="3"/>
  <c r="DI113" i="3"/>
  <c r="DJ113" i="3" s="1"/>
  <c r="A114" i="3"/>
  <c r="Y114" i="3"/>
  <c r="CX114" i="3" s="1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W116" i="3"/>
  <c r="CX116" i="3"/>
  <c r="CY116" i="3"/>
  <c r="CZ116" i="3"/>
  <c r="DA116" i="3"/>
  <c r="DB116" i="3"/>
  <c r="DC116" i="3"/>
  <c r="DG116" i="3"/>
  <c r="DJ116" i="3" s="1"/>
  <c r="DH116" i="3"/>
  <c r="A117" i="3"/>
  <c r="Y117" i="3"/>
  <c r="CY117" i="3"/>
  <c r="CZ117" i="3"/>
  <c r="DB117" i="3" s="1"/>
  <c r="DA117" i="3"/>
  <c r="DC117" i="3"/>
  <c r="A118" i="3"/>
  <c r="Y118" i="3"/>
  <c r="CX118" i="3"/>
  <c r="CY118" i="3"/>
  <c r="CZ118" i="3"/>
  <c r="DA118" i="3"/>
  <c r="DB118" i="3"/>
  <c r="DC118" i="3"/>
  <c r="A119" i="3"/>
  <c r="Y119" i="3"/>
  <c r="CX119" i="3"/>
  <c r="DH119" i="3" s="1"/>
  <c r="CY119" i="3"/>
  <c r="CZ119" i="3"/>
  <c r="DA119" i="3"/>
  <c r="DB119" i="3"/>
  <c r="DC119" i="3"/>
  <c r="DG119" i="3"/>
  <c r="A120" i="3"/>
  <c r="Y120" i="3"/>
  <c r="CX120" i="3" s="1"/>
  <c r="DG120" i="3" s="1"/>
  <c r="CY120" i="3"/>
  <c r="CZ120" i="3"/>
  <c r="DB120" i="3" s="1"/>
  <c r="DA120" i="3"/>
  <c r="DC120" i="3"/>
  <c r="DF120" i="3"/>
  <c r="DH120" i="3"/>
  <c r="DI120" i="3"/>
  <c r="DJ120" i="3"/>
  <c r="A121" i="3"/>
  <c r="Y121" i="3"/>
  <c r="CX121" i="3" s="1"/>
  <c r="CY121" i="3"/>
  <c r="CZ121" i="3"/>
  <c r="DA121" i="3"/>
  <c r="DB121" i="3"/>
  <c r="DC121" i="3"/>
  <c r="A122" i="3"/>
  <c r="Y122" i="3"/>
  <c r="CX122" i="3"/>
  <c r="DF122" i="3" s="1"/>
  <c r="DJ122" i="3" s="1"/>
  <c r="CY122" i="3"/>
  <c r="CZ122" i="3"/>
  <c r="DA122" i="3"/>
  <c r="DB122" i="3"/>
  <c r="DC122" i="3"/>
  <c r="DH122" i="3"/>
  <c r="A123" i="3"/>
  <c r="Y123" i="3"/>
  <c r="CX123" i="3" s="1"/>
  <c r="CY123" i="3"/>
  <c r="CZ123" i="3"/>
  <c r="DB123" i="3" s="1"/>
  <c r="DA123" i="3"/>
  <c r="DC123" i="3"/>
  <c r="A124" i="3"/>
  <c r="Y124" i="3"/>
  <c r="CX124" i="3"/>
  <c r="DI124" i="3" s="1"/>
  <c r="CY124" i="3"/>
  <c r="CZ124" i="3"/>
  <c r="DB124" i="3" s="1"/>
  <c r="DA124" i="3"/>
  <c r="DC124" i="3"/>
  <c r="DF124" i="3"/>
  <c r="DH124" i="3"/>
  <c r="DJ124" i="3"/>
  <c r="A125" i="3"/>
  <c r="Y125" i="3"/>
  <c r="CX125" i="3" s="1"/>
  <c r="CU125" i="3"/>
  <c r="CV125" i="3"/>
  <c r="CY125" i="3"/>
  <c r="CZ125" i="3"/>
  <c r="DB125" i="3" s="1"/>
  <c r="DA125" i="3"/>
  <c r="DC125" i="3"/>
  <c r="A126" i="3"/>
  <c r="Y126" i="3"/>
  <c r="CX126" i="3"/>
  <c r="DI126" i="3" s="1"/>
  <c r="DJ126" i="3" s="1"/>
  <c r="CY126" i="3"/>
  <c r="CZ126" i="3"/>
  <c r="DB126" i="3" s="1"/>
  <c r="DA126" i="3"/>
  <c r="DC126" i="3"/>
  <c r="DF126" i="3"/>
  <c r="DH126" i="3"/>
  <c r="A127" i="3"/>
  <c r="Y127" i="3"/>
  <c r="CW127" i="3" s="1"/>
  <c r="CX127" i="3"/>
  <c r="DF127" i="3" s="1"/>
  <c r="CY127" i="3"/>
  <c r="CZ127" i="3"/>
  <c r="DA127" i="3"/>
  <c r="DB127" i="3"/>
  <c r="DC127" i="3"/>
  <c r="DH127" i="3"/>
  <c r="A128" i="3"/>
  <c r="Y128" i="3"/>
  <c r="CX128" i="3" s="1"/>
  <c r="CY128" i="3"/>
  <c r="CZ128" i="3"/>
  <c r="DB128" i="3" s="1"/>
  <c r="DA128" i="3"/>
  <c r="DC128" i="3"/>
  <c r="A129" i="3"/>
  <c r="Y129" i="3"/>
  <c r="CX129" i="3" s="1"/>
  <c r="CY129" i="3"/>
  <c r="CZ129" i="3"/>
  <c r="DA129" i="3"/>
  <c r="DB129" i="3"/>
  <c r="DC129" i="3"/>
  <c r="A130" i="3"/>
  <c r="Y130" i="3"/>
  <c r="CX130" i="3"/>
  <c r="DF130" i="3" s="1"/>
  <c r="DJ130" i="3" s="1"/>
  <c r="CY130" i="3"/>
  <c r="CZ130" i="3"/>
  <c r="DA130" i="3"/>
  <c r="DB130" i="3"/>
  <c r="DC130" i="3"/>
  <c r="DH130" i="3"/>
  <c r="A131" i="3"/>
  <c r="Y131" i="3"/>
  <c r="CX131" i="3" s="1"/>
  <c r="CY131" i="3"/>
  <c r="CZ131" i="3"/>
  <c r="DB131" i="3" s="1"/>
  <c r="DA131" i="3"/>
  <c r="DC131" i="3"/>
  <c r="A132" i="3"/>
  <c r="Y132" i="3"/>
  <c r="CX132" i="3"/>
  <c r="DI132" i="3" s="1"/>
  <c r="CY132" i="3"/>
  <c r="CZ132" i="3"/>
  <c r="DB132" i="3" s="1"/>
  <c r="DA132" i="3"/>
  <c r="DC132" i="3"/>
  <c r="DF132" i="3"/>
  <c r="DH132" i="3"/>
  <c r="DJ132" i="3"/>
  <c r="A133" i="3"/>
  <c r="Y133" i="3"/>
  <c r="CX133" i="3" s="1"/>
  <c r="CY133" i="3"/>
  <c r="CZ133" i="3"/>
  <c r="DA133" i="3"/>
  <c r="DB133" i="3"/>
  <c r="DC133" i="3"/>
  <c r="A134" i="3"/>
  <c r="Y134" i="3"/>
  <c r="CV134" i="3" s="1"/>
  <c r="CU134" i="3"/>
  <c r="CX134" i="3"/>
  <c r="DI134" i="3" s="1"/>
  <c r="DJ134" i="3" s="1"/>
  <c r="CY134" i="3"/>
  <c r="CZ134" i="3"/>
  <c r="DB134" i="3" s="1"/>
  <c r="DA134" i="3"/>
  <c r="DC134" i="3"/>
  <c r="DF134" i="3"/>
  <c r="DH134" i="3"/>
  <c r="A135" i="3"/>
  <c r="Y135" i="3"/>
  <c r="CX135" i="3" s="1"/>
  <c r="CY135" i="3"/>
  <c r="CZ135" i="3"/>
  <c r="DA135" i="3"/>
  <c r="DB135" i="3"/>
  <c r="DC135" i="3"/>
  <c r="A136" i="3"/>
  <c r="Y136" i="3"/>
  <c r="CX136" i="3" s="1"/>
  <c r="CW136" i="3"/>
  <c r="CY136" i="3"/>
  <c r="CZ136" i="3"/>
  <c r="DB136" i="3" s="1"/>
  <c r="DA136" i="3"/>
  <c r="DC136" i="3"/>
  <c r="A137" i="3"/>
  <c r="Y137" i="3"/>
  <c r="CW137" i="3"/>
  <c r="CX137" i="3"/>
  <c r="DF137" i="3" s="1"/>
  <c r="CY137" i="3"/>
  <c r="CZ137" i="3"/>
  <c r="DA137" i="3"/>
  <c r="DB137" i="3"/>
  <c r="DC137" i="3"/>
  <c r="DG137" i="3"/>
  <c r="DJ137" i="3" s="1"/>
  <c r="DH137" i="3"/>
  <c r="DI137" i="3"/>
  <c r="A138" i="3"/>
  <c r="Y138" i="3"/>
  <c r="CX138" i="3" s="1"/>
  <c r="CW138" i="3"/>
  <c r="CY138" i="3"/>
  <c r="CZ138" i="3"/>
  <c r="DB138" i="3" s="1"/>
  <c r="DA138" i="3"/>
  <c r="DC138" i="3"/>
  <c r="A139" i="3"/>
  <c r="Y139" i="3"/>
  <c r="CX139" i="3"/>
  <c r="DI139" i="3" s="1"/>
  <c r="CY139" i="3"/>
  <c r="CZ139" i="3"/>
  <c r="DB139" i="3" s="1"/>
  <c r="DA139" i="3"/>
  <c r="DC139" i="3"/>
  <c r="DF139" i="3"/>
  <c r="DH139" i="3"/>
  <c r="DJ139" i="3"/>
  <c r="A140" i="3"/>
  <c r="Y140" i="3"/>
  <c r="CX140" i="3" s="1"/>
  <c r="CY140" i="3"/>
  <c r="CZ140" i="3"/>
  <c r="DA140" i="3"/>
  <c r="DB140" i="3"/>
  <c r="DC140" i="3"/>
  <c r="A141" i="3"/>
  <c r="Y141" i="3"/>
  <c r="CX141" i="3"/>
  <c r="DF141" i="3" s="1"/>
  <c r="DJ141" i="3" s="1"/>
  <c r="CY141" i="3"/>
  <c r="CZ141" i="3"/>
  <c r="DA141" i="3"/>
  <c r="DB141" i="3"/>
  <c r="DC141" i="3"/>
  <c r="DH141" i="3"/>
  <c r="A142" i="3"/>
  <c r="Y142" i="3"/>
  <c r="CX142" i="3" s="1"/>
  <c r="CY142" i="3"/>
  <c r="CZ142" i="3"/>
  <c r="DB142" i="3" s="1"/>
  <c r="DA142" i="3"/>
  <c r="DC142" i="3"/>
  <c r="A143" i="3"/>
  <c r="Y143" i="3"/>
  <c r="CX143" i="3"/>
  <c r="DG143" i="3" s="1"/>
  <c r="CY143" i="3"/>
  <c r="CZ143" i="3"/>
  <c r="DB143" i="3" s="1"/>
  <c r="DA143" i="3"/>
  <c r="DC143" i="3"/>
  <c r="DF143" i="3"/>
  <c r="DH143" i="3"/>
  <c r="DI143" i="3"/>
  <c r="DJ143" i="3"/>
  <c r="A144" i="3"/>
  <c r="Y144" i="3"/>
  <c r="CX144" i="3"/>
  <c r="DG144" i="3" s="1"/>
  <c r="CY144" i="3"/>
  <c r="CZ144" i="3"/>
  <c r="DA144" i="3"/>
  <c r="DB144" i="3"/>
  <c r="DC144" i="3"/>
  <c r="DH144" i="3"/>
  <c r="DI144" i="3"/>
  <c r="A145" i="3"/>
  <c r="Y145" i="3"/>
  <c r="CX145" i="3"/>
  <c r="DF145" i="3" s="1"/>
  <c r="DJ145" i="3" s="1"/>
  <c r="CY145" i="3"/>
  <c r="CZ145" i="3"/>
  <c r="DA145" i="3"/>
  <c r="DB145" i="3"/>
  <c r="DC145" i="3"/>
  <c r="DH145" i="3"/>
  <c r="A146" i="3"/>
  <c r="Y146" i="3"/>
  <c r="CX146" i="3" s="1"/>
  <c r="CY146" i="3"/>
  <c r="CZ146" i="3"/>
  <c r="DB146" i="3" s="1"/>
  <c r="DA146" i="3"/>
  <c r="DC146" i="3"/>
  <c r="A147" i="3"/>
  <c r="Y147" i="3"/>
  <c r="CU147" i="3"/>
  <c r="CV147" i="3"/>
  <c r="CX147" i="3"/>
  <c r="DF147" i="3" s="1"/>
  <c r="CY147" i="3"/>
  <c r="CZ147" i="3"/>
  <c r="DA147" i="3"/>
  <c r="DB147" i="3"/>
  <c r="DC147" i="3"/>
  <c r="DH147" i="3"/>
  <c r="A148" i="3"/>
  <c r="Y148" i="3"/>
  <c r="CX148" i="3" s="1"/>
  <c r="CY148" i="3"/>
  <c r="CZ148" i="3"/>
  <c r="DB148" i="3" s="1"/>
  <c r="DA148" i="3"/>
  <c r="DC148" i="3"/>
  <c r="A149" i="3"/>
  <c r="Y149" i="3"/>
  <c r="CW149" i="3"/>
  <c r="CX149" i="3"/>
  <c r="DG149" i="3" s="1"/>
  <c r="DJ149" i="3" s="1"/>
  <c r="CY149" i="3"/>
  <c r="CZ149" i="3"/>
  <c r="DA149" i="3"/>
  <c r="DB149" i="3"/>
  <c r="DC149" i="3"/>
  <c r="DH149" i="3"/>
  <c r="DI149" i="3"/>
  <c r="A150" i="3"/>
  <c r="Y150" i="3"/>
  <c r="CX150" i="3" s="1"/>
  <c r="CW150" i="3"/>
  <c r="CY150" i="3"/>
  <c r="CZ150" i="3"/>
  <c r="DB150" i="3" s="1"/>
  <c r="DA150" i="3"/>
  <c r="DC150" i="3"/>
  <c r="A151" i="3"/>
  <c r="Y151" i="3"/>
  <c r="CX151" i="3"/>
  <c r="DG151" i="3" s="1"/>
  <c r="CY151" i="3"/>
  <c r="CZ151" i="3"/>
  <c r="DB151" i="3" s="1"/>
  <c r="DA151" i="3"/>
  <c r="DC151" i="3"/>
  <c r="DF151" i="3"/>
  <c r="DH151" i="3"/>
  <c r="DI151" i="3"/>
  <c r="DJ151" i="3"/>
  <c r="A152" i="3"/>
  <c r="Y152" i="3"/>
  <c r="CX152" i="3"/>
  <c r="DG152" i="3" s="1"/>
  <c r="CY152" i="3"/>
  <c r="CZ152" i="3"/>
  <c r="DA152" i="3"/>
  <c r="DB152" i="3"/>
  <c r="DC152" i="3"/>
  <c r="DH152" i="3"/>
  <c r="DI152" i="3"/>
  <c r="A153" i="3"/>
  <c r="Y153" i="3"/>
  <c r="CX153" i="3"/>
  <c r="DF153" i="3" s="1"/>
  <c r="DJ153" i="3" s="1"/>
  <c r="CY153" i="3"/>
  <c r="CZ153" i="3"/>
  <c r="DA153" i="3"/>
  <c r="DB153" i="3"/>
  <c r="DC153" i="3"/>
  <c r="DH153" i="3"/>
  <c r="A154" i="3"/>
  <c r="Y154" i="3"/>
  <c r="CX154" i="3" s="1"/>
  <c r="CY154" i="3"/>
  <c r="CZ154" i="3"/>
  <c r="DB154" i="3" s="1"/>
  <c r="DA154" i="3"/>
  <c r="DC154" i="3"/>
  <c r="A155" i="3"/>
  <c r="Y155" i="3"/>
  <c r="CX155" i="3"/>
  <c r="DG155" i="3" s="1"/>
  <c r="CY155" i="3"/>
  <c r="CZ155" i="3"/>
  <c r="DB155" i="3" s="1"/>
  <c r="DA155" i="3"/>
  <c r="DC155" i="3"/>
  <c r="DF155" i="3"/>
  <c r="DH155" i="3"/>
  <c r="DI155" i="3"/>
  <c r="DJ155" i="3"/>
  <c r="A156" i="3"/>
  <c r="Y156" i="3"/>
  <c r="CX156" i="3"/>
  <c r="DG156" i="3" s="1"/>
  <c r="CY156" i="3"/>
  <c r="CZ156" i="3"/>
  <c r="DA156" i="3"/>
  <c r="DB156" i="3"/>
  <c r="DC156" i="3"/>
  <c r="DH156" i="3"/>
  <c r="DI156" i="3"/>
  <c r="A157" i="3"/>
  <c r="Y157" i="3"/>
  <c r="CX157" i="3"/>
  <c r="DF157" i="3" s="1"/>
  <c r="DJ157" i="3" s="1"/>
  <c r="CY157" i="3"/>
  <c r="CZ157" i="3"/>
  <c r="DA157" i="3"/>
  <c r="DB157" i="3"/>
  <c r="DC157" i="3"/>
  <c r="DH157" i="3"/>
  <c r="A158" i="3"/>
  <c r="Y158" i="3"/>
  <c r="CX158" i="3" s="1"/>
  <c r="CY158" i="3"/>
  <c r="CZ158" i="3"/>
  <c r="DB158" i="3" s="1"/>
  <c r="DA158" i="3"/>
  <c r="DC158" i="3"/>
  <c r="A159" i="3"/>
  <c r="Y159" i="3"/>
  <c r="CX159" i="3"/>
  <c r="DG159" i="3" s="1"/>
  <c r="CY159" i="3"/>
  <c r="CZ159" i="3"/>
  <c r="DB159" i="3" s="1"/>
  <c r="DA159" i="3"/>
  <c r="DC159" i="3"/>
  <c r="DF159" i="3"/>
  <c r="DH159" i="3"/>
  <c r="DI159" i="3"/>
  <c r="DJ159" i="3"/>
  <c r="A160" i="3"/>
  <c r="Y160" i="3"/>
  <c r="CX160" i="3" s="1"/>
  <c r="CU160" i="3"/>
  <c r="CV160" i="3"/>
  <c r="CY160" i="3"/>
  <c r="CZ160" i="3"/>
  <c r="DB160" i="3" s="1"/>
  <c r="DA160" i="3"/>
  <c r="DC160" i="3"/>
  <c r="A161" i="3"/>
  <c r="Y161" i="3"/>
  <c r="CX161" i="3"/>
  <c r="DG161" i="3" s="1"/>
  <c r="CY161" i="3"/>
  <c r="CZ161" i="3"/>
  <c r="DB161" i="3" s="1"/>
  <c r="DA161" i="3"/>
  <c r="DC161" i="3"/>
  <c r="DF161" i="3"/>
  <c r="DH161" i="3"/>
  <c r="DI161" i="3"/>
  <c r="DJ161" i="3"/>
  <c r="A162" i="3"/>
  <c r="Y162" i="3"/>
  <c r="CX162" i="3"/>
  <c r="DG162" i="3" s="1"/>
  <c r="CY162" i="3"/>
  <c r="CZ162" i="3"/>
  <c r="DA162" i="3"/>
  <c r="DB162" i="3"/>
  <c r="DC162" i="3"/>
  <c r="DH162" i="3"/>
  <c r="DI162" i="3"/>
  <c r="A163" i="3"/>
  <c r="Y163" i="3"/>
  <c r="CX163" i="3"/>
  <c r="DF163" i="3" s="1"/>
  <c r="DJ163" i="3" s="1"/>
  <c r="CY163" i="3"/>
  <c r="CZ163" i="3"/>
  <c r="DA163" i="3"/>
  <c r="DB163" i="3"/>
  <c r="DC163" i="3"/>
  <c r="DH163" i="3"/>
  <c r="A164" i="3"/>
  <c r="Y164" i="3"/>
  <c r="CX164" i="3" s="1"/>
  <c r="CY164" i="3"/>
  <c r="CZ164" i="3"/>
  <c r="DB164" i="3" s="1"/>
  <c r="DA164" i="3"/>
  <c r="DC164" i="3"/>
  <c r="A165" i="3"/>
  <c r="Y165" i="3"/>
  <c r="CX165" i="3"/>
  <c r="DG165" i="3" s="1"/>
  <c r="CY165" i="3"/>
  <c r="CZ165" i="3"/>
  <c r="DB165" i="3" s="1"/>
  <c r="DA165" i="3"/>
  <c r="DC165" i="3"/>
  <c r="DF165" i="3"/>
  <c r="DH165" i="3"/>
  <c r="DI165" i="3"/>
  <c r="DJ165" i="3"/>
  <c r="A166" i="3"/>
  <c r="Y166" i="3"/>
  <c r="CX166" i="3"/>
  <c r="DG166" i="3" s="1"/>
  <c r="CY166" i="3"/>
  <c r="CZ166" i="3"/>
  <c r="DA166" i="3"/>
  <c r="DB166" i="3"/>
  <c r="DC166" i="3"/>
  <c r="DH166" i="3"/>
  <c r="DI166" i="3"/>
  <c r="A167" i="3"/>
  <c r="Y167" i="3"/>
  <c r="CX167" i="3" s="1"/>
  <c r="CU167" i="3"/>
  <c r="CY167" i="3"/>
  <c r="CZ167" i="3"/>
  <c r="DB167" i="3" s="1"/>
  <c r="DA167" i="3"/>
  <c r="DC167" i="3"/>
  <c r="A168" i="3"/>
  <c r="Y168" i="3"/>
  <c r="CX168" i="3"/>
  <c r="DG168" i="3" s="1"/>
  <c r="CY168" i="3"/>
  <c r="CZ168" i="3"/>
  <c r="DA168" i="3"/>
  <c r="DB168" i="3"/>
  <c r="DC168" i="3"/>
  <c r="DH168" i="3"/>
  <c r="DI168" i="3"/>
  <c r="DJ168" i="3" s="1"/>
  <c r="A169" i="3"/>
  <c r="Y169" i="3"/>
  <c r="CX169" i="3" s="1"/>
  <c r="CW169" i="3"/>
  <c r="CY169" i="3"/>
  <c r="CZ169" i="3"/>
  <c r="DB169" i="3" s="1"/>
  <c r="DA169" i="3"/>
  <c r="DC169" i="3"/>
  <c r="A170" i="3"/>
  <c r="Y170" i="3"/>
  <c r="CX170" i="3"/>
  <c r="DG170" i="3" s="1"/>
  <c r="CY170" i="3"/>
  <c r="CZ170" i="3"/>
  <c r="DB170" i="3" s="1"/>
  <c r="DA170" i="3"/>
  <c r="DC170" i="3"/>
  <c r="DF170" i="3"/>
  <c r="DH170" i="3"/>
  <c r="DI170" i="3"/>
  <c r="DJ170" i="3"/>
  <c r="A171" i="3"/>
  <c r="Y171" i="3"/>
  <c r="CX171" i="3"/>
  <c r="DG171" i="3" s="1"/>
  <c r="CY171" i="3"/>
  <c r="CZ171" i="3"/>
  <c r="DA171" i="3"/>
  <c r="DB171" i="3"/>
  <c r="DC171" i="3"/>
  <c r="DH171" i="3"/>
  <c r="DI171" i="3"/>
  <c r="A172" i="3"/>
  <c r="Y172" i="3"/>
  <c r="CX172" i="3" s="1"/>
  <c r="CU172" i="3"/>
  <c r="CY172" i="3"/>
  <c r="CZ172" i="3"/>
  <c r="DB172" i="3" s="1"/>
  <c r="DA172" i="3"/>
  <c r="DC172" i="3"/>
  <c r="A173" i="3"/>
  <c r="Y173" i="3"/>
  <c r="CX173" i="3"/>
  <c r="DG173" i="3" s="1"/>
  <c r="CY173" i="3"/>
  <c r="CZ173" i="3"/>
  <c r="DA173" i="3"/>
  <c r="DB173" i="3"/>
  <c r="DC173" i="3"/>
  <c r="DH173" i="3"/>
  <c r="DI173" i="3"/>
  <c r="DJ173" i="3" s="1"/>
  <c r="A174" i="3"/>
  <c r="Y174" i="3"/>
  <c r="CX174" i="3" s="1"/>
  <c r="CW174" i="3"/>
  <c r="CY174" i="3"/>
  <c r="CZ174" i="3"/>
  <c r="DB174" i="3" s="1"/>
  <c r="DA174" i="3"/>
  <c r="DC174" i="3"/>
  <c r="A175" i="3"/>
  <c r="Y175" i="3"/>
  <c r="CW175" i="3"/>
  <c r="CX175" i="3"/>
  <c r="DG175" i="3" s="1"/>
  <c r="DJ175" i="3" s="1"/>
  <c r="CY175" i="3"/>
  <c r="CZ175" i="3"/>
  <c r="DA175" i="3"/>
  <c r="DB175" i="3"/>
  <c r="DC175" i="3"/>
  <c r="DH175" i="3"/>
  <c r="DI175" i="3"/>
  <c r="A176" i="3"/>
  <c r="Y176" i="3"/>
  <c r="CX176" i="3" s="1"/>
  <c r="CW176" i="3"/>
  <c r="CY176" i="3"/>
  <c r="CZ176" i="3"/>
  <c r="DB176" i="3" s="1"/>
  <c r="DA176" i="3"/>
  <c r="DC176" i="3"/>
  <c r="A177" i="3"/>
  <c r="Y177" i="3"/>
  <c r="CX177" i="3"/>
  <c r="DG177" i="3" s="1"/>
  <c r="CY177" i="3"/>
  <c r="CZ177" i="3"/>
  <c r="DB177" i="3" s="1"/>
  <c r="DA177" i="3"/>
  <c r="DC177" i="3"/>
  <c r="DF177" i="3"/>
  <c r="DJ177" i="3" s="1"/>
  <c r="DH177" i="3"/>
  <c r="DI177" i="3"/>
  <c r="A178" i="3"/>
  <c r="Y178" i="3"/>
  <c r="CX178" i="3"/>
  <c r="DG178" i="3" s="1"/>
  <c r="CY178" i="3"/>
  <c r="CZ178" i="3"/>
  <c r="DA178" i="3"/>
  <c r="DB178" i="3"/>
  <c r="DC178" i="3"/>
  <c r="DH178" i="3"/>
  <c r="DI178" i="3"/>
  <c r="A179" i="3"/>
  <c r="Y179" i="3"/>
  <c r="CX179" i="3" s="1"/>
  <c r="CU179" i="3"/>
  <c r="CY179" i="3"/>
  <c r="CZ179" i="3"/>
  <c r="DB179" i="3" s="1"/>
  <c r="DA179" i="3"/>
  <c r="DC179" i="3"/>
  <c r="DF179" i="3"/>
  <c r="A180" i="3"/>
  <c r="Y180" i="3"/>
  <c r="CX180" i="3"/>
  <c r="DG180" i="3" s="1"/>
  <c r="CY180" i="3"/>
  <c r="CZ180" i="3"/>
  <c r="DA180" i="3"/>
  <c r="DB180" i="3"/>
  <c r="DC180" i="3"/>
  <c r="DH180" i="3"/>
  <c r="DI180" i="3"/>
  <c r="DJ180" i="3" s="1"/>
  <c r="A181" i="3"/>
  <c r="Y181" i="3"/>
  <c r="CX181" i="3" s="1"/>
  <c r="CW181" i="3"/>
  <c r="CY181" i="3"/>
  <c r="CZ181" i="3"/>
  <c r="DB181" i="3" s="1"/>
  <c r="DA181" i="3"/>
  <c r="DC181" i="3"/>
  <c r="A182" i="3"/>
  <c r="Y182" i="3"/>
  <c r="CW182" i="3"/>
  <c r="CX182" i="3"/>
  <c r="DG182" i="3" s="1"/>
  <c r="DJ182" i="3" s="1"/>
  <c r="CY182" i="3"/>
  <c r="CZ182" i="3"/>
  <c r="DA182" i="3"/>
  <c r="DB182" i="3"/>
  <c r="DC182" i="3"/>
  <c r="DH182" i="3"/>
  <c r="DI182" i="3"/>
  <c r="A183" i="3"/>
  <c r="Y183" i="3"/>
  <c r="CX183" i="3" s="1"/>
  <c r="DG183" i="3" s="1"/>
  <c r="DJ183" i="3" s="1"/>
  <c r="CW183" i="3"/>
  <c r="CY183" i="3"/>
  <c r="CZ183" i="3"/>
  <c r="DB183" i="3" s="1"/>
  <c r="DA183" i="3"/>
  <c r="DC183" i="3"/>
  <c r="A184" i="3"/>
  <c r="Y184" i="3"/>
  <c r="CX184" i="3"/>
  <c r="DG184" i="3" s="1"/>
  <c r="CY184" i="3"/>
  <c r="CZ184" i="3"/>
  <c r="DB184" i="3" s="1"/>
  <c r="DA184" i="3"/>
  <c r="DC184" i="3"/>
  <c r="DF184" i="3"/>
  <c r="DH184" i="3"/>
  <c r="DI184" i="3"/>
  <c r="DJ184" i="3"/>
  <c r="A185" i="3"/>
  <c r="Y185" i="3"/>
  <c r="CX185" i="3"/>
  <c r="DG185" i="3" s="1"/>
  <c r="CY185" i="3"/>
  <c r="CZ185" i="3"/>
  <c r="DA185" i="3"/>
  <c r="DB185" i="3"/>
  <c r="DC185" i="3"/>
  <c r="DH185" i="3"/>
  <c r="DI185" i="3"/>
  <c r="A186" i="3"/>
  <c r="Y186" i="3"/>
  <c r="CX186" i="3" s="1"/>
  <c r="CY186" i="3"/>
  <c r="CZ186" i="3"/>
  <c r="DA186" i="3"/>
  <c r="DB186" i="3"/>
  <c r="DC186" i="3"/>
  <c r="A187" i="3"/>
  <c r="Y187" i="3"/>
  <c r="CX187" i="3" s="1"/>
  <c r="DF187" i="3" s="1"/>
  <c r="DJ187" i="3" s="1"/>
  <c r="CY187" i="3"/>
  <c r="CZ187" i="3"/>
  <c r="DB187" i="3" s="1"/>
  <c r="DA187" i="3"/>
  <c r="DC187" i="3"/>
  <c r="DG187" i="3"/>
  <c r="A188" i="3"/>
  <c r="Y188" i="3"/>
  <c r="CX188" i="3"/>
  <c r="DG188" i="3" s="1"/>
  <c r="CY188" i="3"/>
  <c r="CZ188" i="3"/>
  <c r="DB188" i="3" s="1"/>
  <c r="DA188" i="3"/>
  <c r="DC188" i="3"/>
  <c r="DF188" i="3"/>
  <c r="DH188" i="3"/>
  <c r="DI188" i="3"/>
  <c r="DJ188" i="3"/>
  <c r="A189" i="3"/>
  <c r="Y189" i="3"/>
  <c r="CX189" i="3"/>
  <c r="DH189" i="3" s="1"/>
  <c r="CY189" i="3"/>
  <c r="CZ189" i="3"/>
  <c r="DA189" i="3"/>
  <c r="DB189" i="3"/>
  <c r="DC189" i="3"/>
  <c r="DI189" i="3"/>
  <c r="A190" i="3"/>
  <c r="Y190" i="3"/>
  <c r="CU190" i="3"/>
  <c r="CY190" i="3"/>
  <c r="CZ190" i="3"/>
  <c r="DB190" i="3" s="1"/>
  <c r="DA190" i="3"/>
  <c r="DC190" i="3"/>
  <c r="A191" i="3"/>
  <c r="Y191" i="3"/>
  <c r="CX191" i="3"/>
  <c r="DH191" i="3" s="1"/>
  <c r="CY191" i="3"/>
  <c r="CZ191" i="3"/>
  <c r="DA191" i="3"/>
  <c r="DB191" i="3"/>
  <c r="DC191" i="3"/>
  <c r="DI191" i="3"/>
  <c r="DJ191" i="3" s="1"/>
  <c r="A192" i="3"/>
  <c r="Y192" i="3"/>
  <c r="CX192" i="3" s="1"/>
  <c r="CY192" i="3"/>
  <c r="CZ192" i="3"/>
  <c r="DB192" i="3" s="1"/>
  <c r="DA192" i="3"/>
  <c r="DC192" i="3"/>
  <c r="A193" i="3"/>
  <c r="Y193" i="3"/>
  <c r="CW193" i="3"/>
  <c r="CX193" i="3"/>
  <c r="CY193" i="3"/>
  <c r="CZ193" i="3"/>
  <c r="DA193" i="3"/>
  <c r="DB193" i="3"/>
  <c r="DC193" i="3"/>
  <c r="A194" i="3"/>
  <c r="Y194" i="3"/>
  <c r="CX194" i="3" s="1"/>
  <c r="CW194" i="3"/>
  <c r="CY194" i="3"/>
  <c r="CZ194" i="3"/>
  <c r="DB194" i="3" s="1"/>
  <c r="DA194" i="3"/>
  <c r="DC194" i="3"/>
  <c r="DF194" i="3"/>
  <c r="DG194" i="3"/>
  <c r="DJ194" i="3" s="1"/>
  <c r="A195" i="3"/>
  <c r="Y195" i="3"/>
  <c r="CX195" i="3"/>
  <c r="DG195" i="3" s="1"/>
  <c r="CY195" i="3"/>
  <c r="CZ195" i="3"/>
  <c r="DB195" i="3" s="1"/>
  <c r="DA195" i="3"/>
  <c r="DC195" i="3"/>
  <c r="DF195" i="3"/>
  <c r="DH195" i="3"/>
  <c r="DI195" i="3"/>
  <c r="DJ195" i="3"/>
  <c r="A196" i="3"/>
  <c r="Y196" i="3"/>
  <c r="CX196" i="3"/>
  <c r="DH196" i="3" s="1"/>
  <c r="CY196" i="3"/>
  <c r="CZ196" i="3"/>
  <c r="DA196" i="3"/>
  <c r="DB196" i="3"/>
  <c r="DC196" i="3"/>
  <c r="DI196" i="3"/>
  <c r="A197" i="3"/>
  <c r="Y197" i="3"/>
  <c r="CX197" i="3" s="1"/>
  <c r="CY197" i="3"/>
  <c r="CZ197" i="3"/>
  <c r="DA197" i="3"/>
  <c r="DB197" i="3"/>
  <c r="DC197" i="3"/>
  <c r="A198" i="3"/>
  <c r="Y198" i="3"/>
  <c r="CX198" i="3" s="1"/>
  <c r="DF198" i="3" s="1"/>
  <c r="DJ198" i="3" s="1"/>
  <c r="CY198" i="3"/>
  <c r="CZ198" i="3"/>
  <c r="DB198" i="3" s="1"/>
  <c r="DA198" i="3"/>
  <c r="DC198" i="3"/>
  <c r="DG198" i="3"/>
  <c r="A199" i="3"/>
  <c r="Y199" i="3"/>
  <c r="CX199" i="3"/>
  <c r="DG199" i="3" s="1"/>
  <c r="CY199" i="3"/>
  <c r="CZ199" i="3"/>
  <c r="DB199" i="3" s="1"/>
  <c r="DA199" i="3"/>
  <c r="DC199" i="3"/>
  <c r="DF199" i="3"/>
  <c r="DH199" i="3"/>
  <c r="DI199" i="3"/>
  <c r="DJ199" i="3"/>
  <c r="A200" i="3"/>
  <c r="Y200" i="3"/>
  <c r="CX200" i="3" s="1"/>
  <c r="DH200" i="3" s="1"/>
  <c r="CU200" i="3"/>
  <c r="CV200" i="3"/>
  <c r="CY200" i="3"/>
  <c r="CZ200" i="3"/>
  <c r="DB200" i="3" s="1"/>
  <c r="DA200" i="3"/>
  <c r="DC200" i="3"/>
  <c r="DG200" i="3"/>
  <c r="A201" i="3"/>
  <c r="Y201" i="3"/>
  <c r="CX201" i="3"/>
  <c r="DG201" i="3" s="1"/>
  <c r="CY201" i="3"/>
  <c r="CZ201" i="3"/>
  <c r="DA201" i="3"/>
  <c r="DB201" i="3"/>
  <c r="DC201" i="3"/>
  <c r="DH201" i="3"/>
  <c r="DI201" i="3"/>
  <c r="DJ201" i="3"/>
  <c r="A202" i="3"/>
  <c r="Y202" i="3"/>
  <c r="CW202" i="3" s="1"/>
  <c r="CX202" i="3"/>
  <c r="DI202" i="3" s="1"/>
  <c r="CY202" i="3"/>
  <c r="CZ202" i="3"/>
  <c r="DA202" i="3"/>
  <c r="DB202" i="3"/>
  <c r="DC202" i="3"/>
  <c r="DH202" i="3"/>
  <c r="A203" i="3"/>
  <c r="Y203" i="3"/>
  <c r="CW203" i="3" s="1"/>
  <c r="CX203" i="3"/>
  <c r="DF203" i="3" s="1"/>
  <c r="CY203" i="3"/>
  <c r="CZ203" i="3"/>
  <c r="DA203" i="3"/>
  <c r="DB203" i="3"/>
  <c r="DC203" i="3"/>
  <c r="DH203" i="3"/>
  <c r="A204" i="3"/>
  <c r="Y204" i="3"/>
  <c r="CX204" i="3" s="1"/>
  <c r="CY204" i="3"/>
  <c r="CZ204" i="3"/>
  <c r="DB204" i="3" s="1"/>
  <c r="DA204" i="3"/>
  <c r="DC204" i="3"/>
  <c r="A205" i="3"/>
  <c r="Y205" i="3"/>
  <c r="CX205" i="3" s="1"/>
  <c r="CY205" i="3"/>
  <c r="CZ205" i="3"/>
  <c r="DA205" i="3"/>
  <c r="DB205" i="3"/>
  <c r="DC205" i="3"/>
  <c r="A206" i="3"/>
  <c r="Y206" i="3"/>
  <c r="CX206" i="3"/>
  <c r="DF206" i="3" s="1"/>
  <c r="DJ206" i="3" s="1"/>
  <c r="CY206" i="3"/>
  <c r="CZ206" i="3"/>
  <c r="DA206" i="3"/>
  <c r="DB206" i="3"/>
  <c r="DC206" i="3"/>
  <c r="DH206" i="3"/>
  <c r="A207" i="3"/>
  <c r="Y207" i="3"/>
  <c r="CX207" i="3" s="1"/>
  <c r="CY207" i="3"/>
  <c r="CZ207" i="3"/>
  <c r="DB207" i="3" s="1"/>
  <c r="DA207" i="3"/>
  <c r="DC207" i="3"/>
  <c r="A208" i="3"/>
  <c r="Y208" i="3"/>
  <c r="CX208" i="3"/>
  <c r="DI208" i="3" s="1"/>
  <c r="CY208" i="3"/>
  <c r="CZ208" i="3"/>
  <c r="DB208" i="3" s="1"/>
  <c r="DA208" i="3"/>
  <c r="DC208" i="3"/>
  <c r="DF208" i="3"/>
  <c r="DH208" i="3"/>
  <c r="DJ208" i="3"/>
  <c r="A209" i="3"/>
  <c r="Y209" i="3"/>
  <c r="CX209" i="3" s="1"/>
  <c r="CY209" i="3"/>
  <c r="CZ209" i="3"/>
  <c r="DA209" i="3"/>
  <c r="DB209" i="3"/>
  <c r="DC209" i="3"/>
  <c r="A210" i="3"/>
  <c r="Y210" i="3"/>
  <c r="CV210" i="3" s="1"/>
  <c r="CU210" i="3"/>
  <c r="CX210" i="3"/>
  <c r="DI210" i="3" s="1"/>
  <c r="DJ210" i="3" s="1"/>
  <c r="CY210" i="3"/>
  <c r="CZ210" i="3"/>
  <c r="DB210" i="3" s="1"/>
  <c r="DA210" i="3"/>
  <c r="DC210" i="3"/>
  <c r="DF210" i="3"/>
  <c r="DH210" i="3"/>
  <c r="A211" i="3"/>
  <c r="Y211" i="3"/>
  <c r="CX211" i="3" s="1"/>
  <c r="CY211" i="3"/>
  <c r="CZ211" i="3"/>
  <c r="DA211" i="3"/>
  <c r="DB211" i="3"/>
  <c r="DC211" i="3"/>
  <c r="A212" i="3"/>
  <c r="Y212" i="3"/>
  <c r="CX212" i="3"/>
  <c r="DF212" i="3" s="1"/>
  <c r="DJ212" i="3" s="1"/>
  <c r="CY212" i="3"/>
  <c r="CZ212" i="3"/>
  <c r="DA212" i="3"/>
  <c r="DB212" i="3"/>
  <c r="DC212" i="3"/>
  <c r="DH212" i="3"/>
  <c r="A213" i="3"/>
  <c r="Y213" i="3"/>
  <c r="CX213" i="3" s="1"/>
  <c r="CY213" i="3"/>
  <c r="CZ213" i="3"/>
  <c r="DB213" i="3" s="1"/>
  <c r="DA213" i="3"/>
  <c r="DC213" i="3"/>
  <c r="A214" i="3"/>
  <c r="Y214" i="3"/>
  <c r="CU214" i="3"/>
  <c r="CV214" i="3"/>
  <c r="CX214" i="3"/>
  <c r="DF214" i="3" s="1"/>
  <c r="CY214" i="3"/>
  <c r="CZ214" i="3"/>
  <c r="DA214" i="3"/>
  <c r="DB214" i="3"/>
  <c r="DC214" i="3"/>
  <c r="DH214" i="3"/>
  <c r="A215" i="3"/>
  <c r="Y215" i="3"/>
  <c r="CX215" i="3" s="1"/>
  <c r="CY215" i="3"/>
  <c r="CZ215" i="3"/>
  <c r="DB215" i="3" s="1"/>
  <c r="DA215" i="3"/>
  <c r="DC215" i="3"/>
  <c r="A216" i="3"/>
  <c r="Y216" i="3"/>
  <c r="CW216" i="3"/>
  <c r="CX216" i="3"/>
  <c r="DF216" i="3" s="1"/>
  <c r="CY216" i="3"/>
  <c r="CZ216" i="3"/>
  <c r="DA216" i="3"/>
  <c r="DB216" i="3"/>
  <c r="DC216" i="3"/>
  <c r="DG216" i="3"/>
  <c r="DJ216" i="3" s="1"/>
  <c r="DH216" i="3"/>
  <c r="DI216" i="3"/>
  <c r="A217" i="3"/>
  <c r="Y217" i="3"/>
  <c r="CX217" i="3"/>
  <c r="CY217" i="3"/>
  <c r="CZ217" i="3"/>
  <c r="DA217" i="3"/>
  <c r="DB217" i="3"/>
  <c r="DC217" i="3"/>
  <c r="DH217" i="3"/>
  <c r="A218" i="3"/>
  <c r="Y218" i="3"/>
  <c r="CX218" i="3" s="1"/>
  <c r="CY218" i="3"/>
  <c r="CZ218" i="3"/>
  <c r="DB218" i="3" s="1"/>
  <c r="DA218" i="3"/>
  <c r="DC218" i="3"/>
  <c r="DG218" i="3"/>
  <c r="A219" i="3"/>
  <c r="Y219" i="3"/>
  <c r="CU219" i="3"/>
  <c r="CV219" i="3"/>
  <c r="CX219" i="3"/>
  <c r="CY219" i="3"/>
  <c r="CZ219" i="3"/>
  <c r="DA219" i="3"/>
  <c r="DB219" i="3"/>
  <c r="DC219" i="3"/>
  <c r="A220" i="3"/>
  <c r="Y220" i="3"/>
  <c r="CX220" i="3" s="1"/>
  <c r="CY220" i="3"/>
  <c r="CZ220" i="3"/>
  <c r="DB220" i="3" s="1"/>
  <c r="DA220" i="3"/>
  <c r="DC220" i="3"/>
  <c r="DG220" i="3"/>
  <c r="A221" i="3"/>
  <c r="Y221" i="3"/>
  <c r="CW221" i="3"/>
  <c r="CX221" i="3"/>
  <c r="DF221" i="3" s="1"/>
  <c r="CY221" i="3"/>
  <c r="CZ221" i="3"/>
  <c r="DA221" i="3"/>
  <c r="DB221" i="3"/>
  <c r="DC221" i="3"/>
  <c r="DG221" i="3"/>
  <c r="DJ221" i="3" s="1"/>
  <c r="DH221" i="3"/>
  <c r="DI221" i="3"/>
  <c r="A222" i="3"/>
  <c r="Y222" i="3"/>
  <c r="CX222" i="3" s="1"/>
  <c r="CW222" i="3"/>
  <c r="CY222" i="3"/>
  <c r="CZ222" i="3"/>
  <c r="DB222" i="3" s="1"/>
  <c r="DA222" i="3"/>
  <c r="DC222" i="3"/>
  <c r="DG222" i="3"/>
  <c r="DJ222" i="3" s="1"/>
  <c r="A223" i="3"/>
  <c r="Y223" i="3"/>
  <c r="CX223" i="3"/>
  <c r="DI223" i="3" s="1"/>
  <c r="CY223" i="3"/>
  <c r="CZ223" i="3"/>
  <c r="DB223" i="3" s="1"/>
  <c r="DA223" i="3"/>
  <c r="DC223" i="3"/>
  <c r="DF223" i="3"/>
  <c r="DJ223" i="3" s="1"/>
  <c r="DH223" i="3"/>
  <c r="A224" i="3"/>
  <c r="Y224" i="3"/>
  <c r="CX224" i="3" s="1"/>
  <c r="DI224" i="3" s="1"/>
  <c r="CY224" i="3"/>
  <c r="CZ224" i="3"/>
  <c r="DA224" i="3"/>
  <c r="DB224" i="3"/>
  <c r="DC224" i="3"/>
  <c r="A225" i="3"/>
  <c r="Y225" i="3"/>
  <c r="CX225" i="3"/>
  <c r="DH225" i="3" s="1"/>
  <c r="CY225" i="3"/>
  <c r="CZ225" i="3"/>
  <c r="DA225" i="3"/>
  <c r="DB225" i="3"/>
  <c r="DC225" i="3"/>
  <c r="A226" i="3"/>
  <c r="Y226" i="3"/>
  <c r="CX226" i="3" s="1"/>
  <c r="CY226" i="3"/>
  <c r="CZ226" i="3"/>
  <c r="DB226" i="3" s="1"/>
  <c r="DA226" i="3"/>
  <c r="DC226" i="3"/>
  <c r="DG226" i="3"/>
  <c r="A227" i="3"/>
  <c r="Y227" i="3"/>
  <c r="CX227" i="3"/>
  <c r="DF227" i="3" s="1"/>
  <c r="DJ227" i="3" s="1"/>
  <c r="CY227" i="3"/>
  <c r="CZ227" i="3"/>
  <c r="DA227" i="3"/>
  <c r="DB227" i="3"/>
  <c r="DC227" i="3"/>
  <c r="DH227" i="3"/>
  <c r="A228" i="3"/>
  <c r="Y228" i="3"/>
  <c r="CX228" i="3" s="1"/>
  <c r="CY228" i="3"/>
  <c r="CZ228" i="3"/>
  <c r="DA228" i="3"/>
  <c r="DB228" i="3"/>
  <c r="DC228" i="3"/>
  <c r="DG228" i="3"/>
  <c r="DI228" i="3"/>
  <c r="A229" i="3"/>
  <c r="Y229" i="3"/>
  <c r="CX229" i="3"/>
  <c r="DF229" i="3" s="1"/>
  <c r="DJ229" i="3" s="1"/>
  <c r="CY229" i="3"/>
  <c r="CZ229" i="3"/>
  <c r="DA229" i="3"/>
  <c r="DB229" i="3"/>
  <c r="DC229" i="3"/>
  <c r="DH229" i="3"/>
  <c r="A230" i="3"/>
  <c r="Y230" i="3"/>
  <c r="CX230" i="3" s="1"/>
  <c r="CU230" i="3"/>
  <c r="CV230" i="3"/>
  <c r="CY230" i="3"/>
  <c r="CZ230" i="3"/>
  <c r="DA230" i="3"/>
  <c r="DB230" i="3"/>
  <c r="DC230" i="3"/>
  <c r="DG230" i="3"/>
  <c r="DI230" i="3"/>
  <c r="DJ230" i="3" s="1"/>
  <c r="A231" i="3"/>
  <c r="Y231" i="3"/>
  <c r="CX231" i="3"/>
  <c r="CY231" i="3"/>
  <c r="CZ231" i="3"/>
  <c r="DB231" i="3" s="1"/>
  <c r="DA231" i="3"/>
  <c r="DC231" i="3"/>
  <c r="DF231" i="3"/>
  <c r="DH231" i="3"/>
  <c r="A232" i="3"/>
  <c r="Y232" i="3"/>
  <c r="CW232" i="3" s="1"/>
  <c r="CX232" i="3"/>
  <c r="CY232" i="3"/>
  <c r="CZ232" i="3"/>
  <c r="DB232" i="3" s="1"/>
  <c r="DA232" i="3"/>
  <c r="DC232" i="3"/>
  <c r="DF232" i="3"/>
  <c r="A233" i="3"/>
  <c r="Y233" i="3"/>
  <c r="CX233" i="3" s="1"/>
  <c r="DG233" i="3" s="1"/>
  <c r="CU233" i="3"/>
  <c r="CY233" i="3"/>
  <c r="CZ233" i="3"/>
  <c r="DB233" i="3" s="1"/>
  <c r="DA233" i="3"/>
  <c r="DC233" i="3"/>
  <c r="DI233" i="3"/>
  <c r="DJ233" i="3" s="1"/>
  <c r="A234" i="3"/>
  <c r="Y234" i="3"/>
  <c r="CU234" i="3"/>
  <c r="CV234" i="3"/>
  <c r="CX234" i="3"/>
  <c r="DF234" i="3" s="1"/>
  <c r="CY234" i="3"/>
  <c r="CZ234" i="3"/>
  <c r="DA234" i="3"/>
  <c r="DB234" i="3"/>
  <c r="DC234" i="3"/>
  <c r="DH234" i="3"/>
  <c r="A235" i="3"/>
  <c r="Y235" i="3"/>
  <c r="CX235" i="3" s="1"/>
  <c r="CY235" i="3"/>
  <c r="CZ235" i="3"/>
  <c r="DB235" i="3" s="1"/>
  <c r="DA235" i="3"/>
  <c r="DC235" i="3"/>
  <c r="DG235" i="3"/>
  <c r="DI235" i="3"/>
  <c r="DJ235" i="3" s="1"/>
  <c r="A236" i="3"/>
  <c r="Y236" i="3"/>
  <c r="CW236" i="3"/>
  <c r="CX236" i="3"/>
  <c r="DF236" i="3" s="1"/>
  <c r="CY236" i="3"/>
  <c r="CZ236" i="3"/>
  <c r="DA236" i="3"/>
  <c r="DB236" i="3"/>
  <c r="DC236" i="3"/>
  <c r="DG236" i="3"/>
  <c r="DJ236" i="3" s="1"/>
  <c r="DH236" i="3"/>
  <c r="DI236" i="3"/>
  <c r="A237" i="3"/>
  <c r="Y237" i="3"/>
  <c r="CX237" i="3" s="1"/>
  <c r="CW237" i="3"/>
  <c r="CY237" i="3"/>
  <c r="CZ237" i="3"/>
  <c r="DB237" i="3" s="1"/>
  <c r="DA237" i="3"/>
  <c r="DC237" i="3"/>
  <c r="DG237" i="3"/>
  <c r="DJ237" i="3" s="1"/>
  <c r="DI237" i="3"/>
  <c r="A238" i="3"/>
  <c r="Y238" i="3"/>
  <c r="CX238" i="3"/>
  <c r="DF238" i="3" s="1"/>
  <c r="DJ238" i="3" s="1"/>
  <c r="CY238" i="3"/>
  <c r="CZ238" i="3"/>
  <c r="DA238" i="3"/>
  <c r="DB238" i="3"/>
  <c r="DC238" i="3"/>
  <c r="DH238" i="3"/>
  <c r="A239" i="3"/>
  <c r="Y239" i="3"/>
  <c r="CX239" i="3" s="1"/>
  <c r="CU239" i="3"/>
  <c r="CV239" i="3"/>
  <c r="CY239" i="3"/>
  <c r="CZ239" i="3"/>
  <c r="DB239" i="3" s="1"/>
  <c r="DA239" i="3"/>
  <c r="DC239" i="3"/>
  <c r="DG239" i="3"/>
  <c r="DI239" i="3"/>
  <c r="DJ239" i="3" s="1"/>
  <c r="A240" i="3"/>
  <c r="Y240" i="3"/>
  <c r="CX240" i="3"/>
  <c r="CY240" i="3"/>
  <c r="CZ240" i="3"/>
  <c r="DB240" i="3" s="1"/>
  <c r="DA240" i="3"/>
  <c r="DC240" i="3"/>
  <c r="DF240" i="3"/>
  <c r="A241" i="3"/>
  <c r="Y241" i="3"/>
  <c r="CW241" i="3" s="1"/>
  <c r="CY241" i="3"/>
  <c r="CZ241" i="3"/>
  <c r="DA241" i="3"/>
  <c r="DB241" i="3"/>
  <c r="DC241" i="3"/>
  <c r="A242" i="3"/>
  <c r="Y242" i="3"/>
  <c r="CW242" i="3" s="1"/>
  <c r="CX242" i="3"/>
  <c r="DF242" i="3" s="1"/>
  <c r="CY242" i="3"/>
  <c r="CZ242" i="3"/>
  <c r="DA242" i="3"/>
  <c r="DB242" i="3"/>
  <c r="DC242" i="3"/>
  <c r="A243" i="3"/>
  <c r="Y243" i="3"/>
  <c r="CX243" i="3" s="1"/>
  <c r="CY243" i="3"/>
  <c r="CZ243" i="3"/>
  <c r="DA243" i="3"/>
  <c r="DB243" i="3"/>
  <c r="DC243" i="3"/>
  <c r="DG243" i="3"/>
  <c r="A244" i="3"/>
  <c r="Y244" i="3"/>
  <c r="CV244" i="3" s="1"/>
  <c r="CU244" i="3"/>
  <c r="CX244" i="3"/>
  <c r="DF244" i="3" s="1"/>
  <c r="CY244" i="3"/>
  <c r="CZ244" i="3"/>
  <c r="DA244" i="3"/>
  <c r="DB244" i="3"/>
  <c r="DC244" i="3"/>
  <c r="DH244" i="3"/>
  <c r="A245" i="3"/>
  <c r="Y245" i="3"/>
  <c r="CX245" i="3" s="1"/>
  <c r="CY245" i="3"/>
  <c r="CZ245" i="3"/>
  <c r="DA245" i="3"/>
  <c r="DB245" i="3"/>
  <c r="DC245" i="3"/>
  <c r="DG245" i="3"/>
  <c r="DI245" i="3"/>
  <c r="DJ245" i="3" s="1"/>
  <c r="A246" i="3"/>
  <c r="Y246" i="3"/>
  <c r="CX246" i="3" s="1"/>
  <c r="DG246" i="3" s="1"/>
  <c r="DJ246" i="3" s="1"/>
  <c r="CW246" i="3"/>
  <c r="CY246" i="3"/>
  <c r="CZ246" i="3"/>
  <c r="DB246" i="3" s="1"/>
  <c r="DA246" i="3"/>
  <c r="DC246" i="3"/>
  <c r="A247" i="3"/>
  <c r="Y247" i="3"/>
  <c r="CX247" i="3"/>
  <c r="CY247" i="3"/>
  <c r="CZ247" i="3"/>
  <c r="DB247" i="3" s="1"/>
  <c r="DA247" i="3"/>
  <c r="DC247" i="3"/>
  <c r="DF247" i="3"/>
  <c r="DJ247" i="3" s="1"/>
  <c r="A248" i="3"/>
  <c r="Y248" i="3"/>
  <c r="CX248" i="3" s="1"/>
  <c r="DG248" i="3" s="1"/>
  <c r="CU248" i="3"/>
  <c r="CY248" i="3"/>
  <c r="CZ248" i="3"/>
  <c r="DB248" i="3" s="1"/>
  <c r="DA248" i="3"/>
  <c r="DC248" i="3"/>
  <c r="DI248" i="3"/>
  <c r="DJ248" i="3" s="1"/>
  <c r="A249" i="3"/>
  <c r="Y249" i="3"/>
  <c r="CW249" i="3"/>
  <c r="CX249" i="3"/>
  <c r="DF249" i="3" s="1"/>
  <c r="CY249" i="3"/>
  <c r="CZ249" i="3"/>
  <c r="DA249" i="3"/>
  <c r="DB249" i="3"/>
  <c r="DC249" i="3"/>
  <c r="DG249" i="3"/>
  <c r="DJ249" i="3" s="1"/>
  <c r="DH249" i="3"/>
  <c r="DI249" i="3"/>
  <c r="A250" i="3"/>
  <c r="Y250" i="3"/>
  <c r="CX250" i="3" s="1"/>
  <c r="CW250" i="3"/>
  <c r="CY250" i="3"/>
  <c r="CZ250" i="3"/>
  <c r="DB250" i="3" s="1"/>
  <c r="DA250" i="3"/>
  <c r="DC250" i="3"/>
  <c r="DG250" i="3"/>
  <c r="DJ250" i="3" s="1"/>
  <c r="A251" i="3"/>
  <c r="Y251" i="3"/>
  <c r="CU251" i="3"/>
  <c r="CV251" i="3"/>
  <c r="CX251" i="3"/>
  <c r="CY251" i="3"/>
  <c r="CZ251" i="3"/>
  <c r="DB251" i="3" s="1"/>
  <c r="DA251" i="3"/>
  <c r="DC251" i="3"/>
  <c r="DF251" i="3"/>
  <c r="A252" i="3"/>
  <c r="Y252" i="3"/>
  <c r="CX252" i="3" s="1"/>
  <c r="DG252" i="3" s="1"/>
  <c r="CY252" i="3"/>
  <c r="CZ252" i="3"/>
  <c r="DB252" i="3" s="1"/>
  <c r="DA252" i="3"/>
  <c r="DC252" i="3"/>
  <c r="A253" i="3"/>
  <c r="Y253" i="3"/>
  <c r="CW253" i="3"/>
  <c r="CX253" i="3"/>
  <c r="DF253" i="3" s="1"/>
  <c r="CY253" i="3"/>
  <c r="CZ253" i="3"/>
  <c r="DA253" i="3"/>
  <c r="DB253" i="3"/>
  <c r="DC253" i="3"/>
  <c r="DG253" i="3"/>
  <c r="DJ253" i="3" s="1"/>
  <c r="DI253" i="3"/>
  <c r="A254" i="3"/>
  <c r="Y254" i="3"/>
  <c r="CX254" i="3" s="1"/>
  <c r="DH254" i="3" s="1"/>
  <c r="CY254" i="3"/>
  <c r="CZ254" i="3"/>
  <c r="DB254" i="3" s="1"/>
  <c r="DA254" i="3"/>
  <c r="DC254" i="3"/>
  <c r="DI254" i="3"/>
  <c r="A255" i="3"/>
  <c r="Y255" i="3"/>
  <c r="CX255" i="3"/>
  <c r="DG255" i="3" s="1"/>
  <c r="CY255" i="3"/>
  <c r="CZ255" i="3"/>
  <c r="DA255" i="3"/>
  <c r="DB255" i="3"/>
  <c r="DC255" i="3"/>
  <c r="DI255" i="3"/>
  <c r="A256" i="3"/>
  <c r="Y256" i="3"/>
  <c r="CX256" i="3"/>
  <c r="DF256" i="3" s="1"/>
  <c r="DJ256" i="3" s="1"/>
  <c r="CY256" i="3"/>
  <c r="CZ256" i="3"/>
  <c r="DA256" i="3"/>
  <c r="DB256" i="3"/>
  <c r="DC256" i="3"/>
  <c r="DI256" i="3"/>
  <c r="A257" i="3"/>
  <c r="Y257" i="3"/>
  <c r="CX257" i="3" s="1"/>
  <c r="CY257" i="3"/>
  <c r="CZ257" i="3"/>
  <c r="DB257" i="3" s="1"/>
  <c r="DA257" i="3"/>
  <c r="DC257" i="3"/>
  <c r="A258" i="3"/>
  <c r="Y258" i="3"/>
  <c r="CX258" i="3" s="1"/>
  <c r="DH258" i="3" s="1"/>
  <c r="CY258" i="3"/>
  <c r="CZ258" i="3"/>
  <c r="DB258" i="3" s="1"/>
  <c r="DA258" i="3"/>
  <c r="DC258" i="3"/>
  <c r="DG258" i="3"/>
  <c r="A259" i="3"/>
  <c r="Y259" i="3"/>
  <c r="CX259" i="3"/>
  <c r="DG259" i="3" s="1"/>
  <c r="CY259" i="3"/>
  <c r="CZ259" i="3"/>
  <c r="DA259" i="3"/>
  <c r="DB259" i="3"/>
  <c r="DC259" i="3"/>
  <c r="DH259" i="3"/>
  <c r="DI259" i="3"/>
  <c r="A260" i="3"/>
  <c r="Y260" i="3"/>
  <c r="CX260" i="3" s="1"/>
  <c r="CY260" i="3"/>
  <c r="CZ260" i="3"/>
  <c r="DA260" i="3"/>
  <c r="DB260" i="3"/>
  <c r="DC260" i="3"/>
  <c r="A261" i="3"/>
  <c r="Y261" i="3"/>
  <c r="CX261" i="3"/>
  <c r="DI261" i="3" s="1"/>
  <c r="CY261" i="3"/>
  <c r="CZ261" i="3"/>
  <c r="DA261" i="3"/>
  <c r="DB261" i="3"/>
  <c r="DC261" i="3"/>
  <c r="DH261" i="3"/>
  <c r="A262" i="3"/>
  <c r="Y262" i="3"/>
  <c r="CX262" i="3" s="1"/>
  <c r="DH262" i="3" s="1"/>
  <c r="CY262" i="3"/>
  <c r="CZ262" i="3"/>
  <c r="DB262" i="3" s="1"/>
  <c r="DA262" i="3"/>
  <c r="DC262" i="3"/>
  <c r="DF262" i="3"/>
  <c r="DJ262" i="3" s="1"/>
  <c r="DG262" i="3"/>
  <c r="DI262" i="3"/>
  <c r="A263" i="3"/>
  <c r="Y263" i="3"/>
  <c r="CX263" i="3"/>
  <c r="DG263" i="3" s="1"/>
  <c r="CY263" i="3"/>
  <c r="CZ263" i="3"/>
  <c r="DB263" i="3" s="1"/>
  <c r="DA263" i="3"/>
  <c r="DC263" i="3"/>
  <c r="DF263" i="3"/>
  <c r="DJ263" i="3" s="1"/>
  <c r="DI263" i="3"/>
  <c r="A264" i="3"/>
  <c r="Y264" i="3"/>
  <c r="CX264" i="3" s="1"/>
  <c r="DH264" i="3" s="1"/>
  <c r="CU264" i="3"/>
  <c r="CY264" i="3"/>
  <c r="CZ264" i="3"/>
  <c r="DB264" i="3" s="1"/>
  <c r="DA264" i="3"/>
  <c r="DC264" i="3"/>
  <c r="DF264" i="3"/>
  <c r="DG264" i="3"/>
  <c r="DI264" i="3"/>
  <c r="DJ264" i="3" s="1"/>
  <c r="A265" i="3"/>
  <c r="Y265" i="3"/>
  <c r="CX265" i="3"/>
  <c r="DG265" i="3" s="1"/>
  <c r="CY265" i="3"/>
  <c r="CZ265" i="3"/>
  <c r="DB265" i="3" s="1"/>
  <c r="DA265" i="3"/>
  <c r="DC265" i="3"/>
  <c r="DF265" i="3"/>
  <c r="DJ265" i="3" s="1"/>
  <c r="DI265" i="3"/>
  <c r="A266" i="3"/>
  <c r="Y266" i="3"/>
  <c r="CX266" i="3"/>
  <c r="DG266" i="3" s="1"/>
  <c r="CY266" i="3"/>
  <c r="CZ266" i="3"/>
  <c r="DB266" i="3" s="1"/>
  <c r="DA266" i="3"/>
  <c r="DC266" i="3"/>
  <c r="DF266" i="3"/>
  <c r="DH266" i="3"/>
  <c r="A267" i="3"/>
  <c r="Y267" i="3"/>
  <c r="CW267" i="3" s="1"/>
  <c r="CX267" i="3"/>
  <c r="DI267" i="3" s="1"/>
  <c r="CY267" i="3"/>
  <c r="CZ267" i="3"/>
  <c r="DA267" i="3"/>
  <c r="DB267" i="3"/>
  <c r="DC267" i="3"/>
  <c r="DH267" i="3"/>
  <c r="A268" i="3"/>
  <c r="Y268" i="3"/>
  <c r="CV268" i="3" s="1"/>
  <c r="CU268" i="3"/>
  <c r="CY268" i="3"/>
  <c r="CZ268" i="3"/>
  <c r="DB268" i="3" s="1"/>
  <c r="DA268" i="3"/>
  <c r="DC268" i="3"/>
  <c r="A269" i="3"/>
  <c r="Y269" i="3"/>
  <c r="CX269" i="3"/>
  <c r="DI269" i="3" s="1"/>
  <c r="DJ269" i="3" s="1"/>
  <c r="CY269" i="3"/>
  <c r="CZ269" i="3"/>
  <c r="DA269" i="3"/>
  <c r="DB269" i="3"/>
  <c r="DC269" i="3"/>
  <c r="DH269" i="3"/>
  <c r="A270" i="3"/>
  <c r="Y270" i="3"/>
  <c r="CW270" i="3" s="1"/>
  <c r="CY270" i="3"/>
  <c r="CZ270" i="3"/>
  <c r="DB270" i="3" s="1"/>
  <c r="DA270" i="3"/>
  <c r="DC270" i="3"/>
  <c r="A271" i="3"/>
  <c r="Y271" i="3"/>
  <c r="CW271" i="3" s="1"/>
  <c r="CX271" i="3"/>
  <c r="DI271" i="3" s="1"/>
  <c r="CY271" i="3"/>
  <c r="CZ271" i="3"/>
  <c r="DA271" i="3"/>
  <c r="DB271" i="3"/>
  <c r="DC271" i="3"/>
  <c r="DH27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AC32" i="1"/>
  <c r="AD32" i="1"/>
  <c r="CR32" i="1" s="1"/>
  <c r="Q32" i="1" s="1"/>
  <c r="AE32" i="1"/>
  <c r="AF32" i="1"/>
  <c r="AB32" i="1" s="1"/>
  <c r="AG32" i="1"/>
  <c r="AH32" i="1"/>
  <c r="CV32" i="1" s="1"/>
  <c r="U32" i="1" s="1"/>
  <c r="AI32" i="1"/>
  <c r="AJ32" i="1"/>
  <c r="CX32" i="1" s="1"/>
  <c r="W32" i="1" s="1"/>
  <c r="CQ32" i="1"/>
  <c r="P32" i="1" s="1"/>
  <c r="CS32" i="1"/>
  <c r="R32" i="1" s="1"/>
  <c r="CU32" i="1"/>
  <c r="T32" i="1" s="1"/>
  <c r="CW32" i="1"/>
  <c r="V32" i="1" s="1"/>
  <c r="GL32" i="1"/>
  <c r="GO32" i="1"/>
  <c r="GP32" i="1"/>
  <c r="GV32" i="1"/>
  <c r="GX32" i="1"/>
  <c r="HC32" i="1"/>
  <c r="I33" i="1"/>
  <c r="GX33" i="1" s="1"/>
  <c r="AC33" i="1"/>
  <c r="AD33" i="1"/>
  <c r="CR33" i="1" s="1"/>
  <c r="AE33" i="1"/>
  <c r="AF33" i="1"/>
  <c r="CT33" i="1" s="1"/>
  <c r="AG33" i="1"/>
  <c r="AH33" i="1"/>
  <c r="CV33" i="1" s="1"/>
  <c r="AI33" i="1"/>
  <c r="AJ33" i="1"/>
  <c r="CX33" i="1" s="1"/>
  <c r="CQ33" i="1"/>
  <c r="P33" i="1" s="1"/>
  <c r="CS33" i="1"/>
  <c r="R33" i="1" s="1"/>
  <c r="CU33" i="1"/>
  <c r="T33" i="1" s="1"/>
  <c r="CW33" i="1"/>
  <c r="GL33" i="1"/>
  <c r="GO33" i="1"/>
  <c r="GP33" i="1"/>
  <c r="GV33" i="1"/>
  <c r="HC33" i="1"/>
  <c r="C34" i="1"/>
  <c r="D34" i="1"/>
  <c r="U34" i="1"/>
  <c r="AC34" i="1"/>
  <c r="AE34" i="1"/>
  <c r="AF34" i="1"/>
  <c r="AG34" i="1"/>
  <c r="CU34" i="1" s="1"/>
  <c r="T34" i="1" s="1"/>
  <c r="AH34" i="1"/>
  <c r="AI34" i="1"/>
  <c r="CW34" i="1" s="1"/>
  <c r="V34" i="1" s="1"/>
  <c r="AJ34" i="1"/>
  <c r="CT34" i="1"/>
  <c r="S34" i="1" s="1"/>
  <c r="CV34" i="1"/>
  <c r="CX34" i="1"/>
  <c r="W34" i="1" s="1"/>
  <c r="GL34" i="1"/>
  <c r="GO34" i="1"/>
  <c r="GP34" i="1"/>
  <c r="GV34" i="1"/>
  <c r="HC34" i="1"/>
  <c r="GX34" i="1" s="1"/>
  <c r="I35" i="1"/>
  <c r="U35" i="1"/>
  <c r="AC35" i="1"/>
  <c r="AE35" i="1"/>
  <c r="AF35" i="1"/>
  <c r="AG35" i="1"/>
  <c r="CU35" i="1" s="1"/>
  <c r="T35" i="1" s="1"/>
  <c r="AH35" i="1"/>
  <c r="AI35" i="1"/>
  <c r="CW35" i="1" s="1"/>
  <c r="V35" i="1" s="1"/>
  <c r="AJ35" i="1"/>
  <c r="CT35" i="1"/>
  <c r="S35" i="1" s="1"/>
  <c r="CV35" i="1"/>
  <c r="CX35" i="1"/>
  <c r="W35" i="1" s="1"/>
  <c r="GL35" i="1"/>
  <c r="GO35" i="1"/>
  <c r="GP35" i="1"/>
  <c r="GV35" i="1"/>
  <c r="HC35" i="1" s="1"/>
  <c r="GX35" i="1" s="1"/>
  <c r="I36" i="1"/>
  <c r="U36" i="1"/>
  <c r="AC36" i="1"/>
  <c r="AE36" i="1"/>
  <c r="AF36" i="1"/>
  <c r="AG36" i="1"/>
  <c r="CU36" i="1" s="1"/>
  <c r="T36" i="1" s="1"/>
  <c r="AH36" i="1"/>
  <c r="AI36" i="1"/>
  <c r="CW36" i="1" s="1"/>
  <c r="V36" i="1" s="1"/>
  <c r="AJ36" i="1"/>
  <c r="CT36" i="1"/>
  <c r="S36" i="1" s="1"/>
  <c r="CV36" i="1"/>
  <c r="CX36" i="1"/>
  <c r="W36" i="1" s="1"/>
  <c r="GL36" i="1"/>
  <c r="GO36" i="1"/>
  <c r="GP36" i="1"/>
  <c r="GV36" i="1"/>
  <c r="HC36" i="1" s="1"/>
  <c r="GX36" i="1" s="1"/>
  <c r="C37" i="1"/>
  <c r="D37" i="1"/>
  <c r="AC37" i="1"/>
  <c r="AD37" i="1"/>
  <c r="CR37" i="1" s="1"/>
  <c r="Q37" i="1" s="1"/>
  <c r="AE37" i="1"/>
  <c r="AF37" i="1"/>
  <c r="CT37" i="1" s="1"/>
  <c r="S37" i="1" s="1"/>
  <c r="AG37" i="1"/>
  <c r="AH37" i="1"/>
  <c r="CV37" i="1" s="1"/>
  <c r="U37" i="1" s="1"/>
  <c r="AI37" i="1"/>
  <c r="AJ37" i="1"/>
  <c r="CX37" i="1" s="1"/>
  <c r="W37" i="1" s="1"/>
  <c r="CQ37" i="1"/>
  <c r="P37" i="1" s="1"/>
  <c r="CP37" i="1" s="1"/>
  <c r="O37" i="1" s="1"/>
  <c r="CS37" i="1"/>
  <c r="R37" i="1" s="1"/>
  <c r="CY37" i="1" s="1"/>
  <c r="X37" i="1" s="1"/>
  <c r="CU37" i="1"/>
  <c r="T37" i="1" s="1"/>
  <c r="CW37" i="1"/>
  <c r="V37" i="1" s="1"/>
  <c r="GL37" i="1"/>
  <c r="GO37" i="1"/>
  <c r="GP37" i="1"/>
  <c r="GV37" i="1"/>
  <c r="GX37" i="1"/>
  <c r="HC37" i="1"/>
  <c r="I38" i="1"/>
  <c r="P38" i="1" s="1"/>
  <c r="CP38" i="1" s="1"/>
  <c r="O38" i="1" s="1"/>
  <c r="AC38" i="1"/>
  <c r="AD38" i="1"/>
  <c r="CR38" i="1" s="1"/>
  <c r="Q38" i="1" s="1"/>
  <c r="AE38" i="1"/>
  <c r="AF38" i="1"/>
  <c r="CT38" i="1" s="1"/>
  <c r="S38" i="1" s="1"/>
  <c r="AG38" i="1"/>
  <c r="AH38" i="1"/>
  <c r="CV38" i="1" s="1"/>
  <c r="U38" i="1" s="1"/>
  <c r="AI38" i="1"/>
  <c r="AJ38" i="1"/>
  <c r="CX38" i="1" s="1"/>
  <c r="W38" i="1" s="1"/>
  <c r="CQ38" i="1"/>
  <c r="CS38" i="1"/>
  <c r="R38" i="1" s="1"/>
  <c r="CU38" i="1"/>
  <c r="T38" i="1" s="1"/>
  <c r="CW38" i="1"/>
  <c r="V38" i="1" s="1"/>
  <c r="GL38" i="1"/>
  <c r="GO38" i="1"/>
  <c r="GP38" i="1"/>
  <c r="GV38" i="1"/>
  <c r="HC38" i="1" s="1"/>
  <c r="GX38" i="1" s="1"/>
  <c r="I39" i="1"/>
  <c r="T39" i="1" s="1"/>
  <c r="AC39" i="1"/>
  <c r="AD39" i="1"/>
  <c r="CR39" i="1" s="1"/>
  <c r="Q39" i="1" s="1"/>
  <c r="AE39" i="1"/>
  <c r="AF39" i="1"/>
  <c r="CT39" i="1" s="1"/>
  <c r="S39" i="1" s="1"/>
  <c r="AG39" i="1"/>
  <c r="AH39" i="1"/>
  <c r="CV39" i="1" s="1"/>
  <c r="U39" i="1" s="1"/>
  <c r="AI39" i="1"/>
  <c r="AJ39" i="1"/>
  <c r="CX39" i="1" s="1"/>
  <c r="W39" i="1" s="1"/>
  <c r="CQ39" i="1"/>
  <c r="P39" i="1" s="1"/>
  <c r="CP39" i="1" s="1"/>
  <c r="O39" i="1" s="1"/>
  <c r="CS39" i="1"/>
  <c r="R39" i="1" s="1"/>
  <c r="CU39" i="1"/>
  <c r="CW39" i="1"/>
  <c r="V39" i="1" s="1"/>
  <c r="GL39" i="1"/>
  <c r="GO39" i="1"/>
  <c r="GP39" i="1"/>
  <c r="GV39" i="1"/>
  <c r="HC39" i="1" s="1"/>
  <c r="GX39" i="1" s="1"/>
  <c r="C40" i="1"/>
  <c r="D40" i="1"/>
  <c r="S40" i="1"/>
  <c r="W40" i="1"/>
  <c r="AC40" i="1"/>
  <c r="AE40" i="1"/>
  <c r="AF40" i="1"/>
  <c r="AG40" i="1"/>
  <c r="CU40" i="1" s="1"/>
  <c r="T40" i="1" s="1"/>
  <c r="AH40" i="1"/>
  <c r="AI40" i="1"/>
  <c r="CW40" i="1" s="1"/>
  <c r="V40" i="1" s="1"/>
  <c r="AJ40" i="1"/>
  <c r="CT40" i="1"/>
  <c r="CV40" i="1"/>
  <c r="U40" i="1" s="1"/>
  <c r="CX40" i="1"/>
  <c r="GL40" i="1"/>
  <c r="GO40" i="1"/>
  <c r="GP40" i="1"/>
  <c r="GV40" i="1"/>
  <c r="HC40" i="1"/>
  <c r="GX40" i="1" s="1"/>
  <c r="I41" i="1"/>
  <c r="S41" i="1"/>
  <c r="W41" i="1"/>
  <c r="AC41" i="1"/>
  <c r="AE41" i="1"/>
  <c r="AF41" i="1"/>
  <c r="AG41" i="1"/>
  <c r="CU41" i="1" s="1"/>
  <c r="T41" i="1" s="1"/>
  <c r="AH41" i="1"/>
  <c r="AI41" i="1"/>
  <c r="CW41" i="1" s="1"/>
  <c r="V41" i="1" s="1"/>
  <c r="AJ41" i="1"/>
  <c r="CT41" i="1"/>
  <c r="CV41" i="1"/>
  <c r="U41" i="1" s="1"/>
  <c r="CX41" i="1"/>
  <c r="GL41" i="1"/>
  <c r="GO41" i="1"/>
  <c r="GP41" i="1"/>
  <c r="GV41" i="1"/>
  <c r="HC41" i="1"/>
  <c r="GX41" i="1" s="1"/>
  <c r="C42" i="1"/>
  <c r="D42" i="1"/>
  <c r="T42" i="1"/>
  <c r="AC42" i="1"/>
  <c r="AD42" i="1"/>
  <c r="CR42" i="1" s="1"/>
  <c r="Q42" i="1" s="1"/>
  <c r="AE42" i="1"/>
  <c r="AF42" i="1"/>
  <c r="CT42" i="1" s="1"/>
  <c r="S42" i="1" s="1"/>
  <c r="AG42" i="1"/>
  <c r="AH42" i="1"/>
  <c r="CV42" i="1" s="1"/>
  <c r="U42" i="1" s="1"/>
  <c r="AI42" i="1"/>
  <c r="AJ42" i="1"/>
  <c r="CX42" i="1" s="1"/>
  <c r="W42" i="1" s="1"/>
  <c r="CQ42" i="1"/>
  <c r="P42" i="1" s="1"/>
  <c r="CP42" i="1" s="1"/>
  <c r="O42" i="1" s="1"/>
  <c r="CS42" i="1"/>
  <c r="R42" i="1" s="1"/>
  <c r="CU42" i="1"/>
  <c r="CW42" i="1"/>
  <c r="V42" i="1" s="1"/>
  <c r="GL42" i="1"/>
  <c r="GO42" i="1"/>
  <c r="GP42" i="1"/>
  <c r="GV42" i="1"/>
  <c r="GX42" i="1"/>
  <c r="HC42" i="1"/>
  <c r="I43" i="1"/>
  <c r="P43" i="1"/>
  <c r="V43" i="1"/>
  <c r="AC43" i="1"/>
  <c r="AD43" i="1"/>
  <c r="CR43" i="1" s="1"/>
  <c r="Q43" i="1" s="1"/>
  <c r="AE43" i="1"/>
  <c r="AF43" i="1"/>
  <c r="CT43" i="1" s="1"/>
  <c r="AG43" i="1"/>
  <c r="AH43" i="1"/>
  <c r="CV43" i="1" s="1"/>
  <c r="U43" i="1" s="1"/>
  <c r="AI43" i="1"/>
  <c r="AJ43" i="1"/>
  <c r="CX43" i="1" s="1"/>
  <c r="CQ43" i="1"/>
  <c r="CS43" i="1"/>
  <c r="R43" i="1" s="1"/>
  <c r="CU43" i="1"/>
  <c r="T43" i="1" s="1"/>
  <c r="CW43" i="1"/>
  <c r="GL43" i="1"/>
  <c r="GO43" i="1"/>
  <c r="GP43" i="1"/>
  <c r="GV43" i="1"/>
  <c r="HC43" i="1" s="1"/>
  <c r="GX43" i="1"/>
  <c r="I44" i="1"/>
  <c r="R44" i="1"/>
  <c r="T44" i="1"/>
  <c r="AC44" i="1"/>
  <c r="AD44" i="1"/>
  <c r="CR44" i="1" s="1"/>
  <c r="Q44" i="1" s="1"/>
  <c r="AE44" i="1"/>
  <c r="AF44" i="1"/>
  <c r="CT44" i="1" s="1"/>
  <c r="S44" i="1" s="1"/>
  <c r="CZ44" i="1" s="1"/>
  <c r="Y44" i="1" s="1"/>
  <c r="AG44" i="1"/>
  <c r="AH44" i="1"/>
  <c r="CV44" i="1" s="1"/>
  <c r="U44" i="1" s="1"/>
  <c r="AI44" i="1"/>
  <c r="AJ44" i="1"/>
  <c r="CX44" i="1" s="1"/>
  <c r="W44" i="1" s="1"/>
  <c r="CQ44" i="1"/>
  <c r="P44" i="1" s="1"/>
  <c r="CP44" i="1" s="1"/>
  <c r="O44" i="1" s="1"/>
  <c r="CS44" i="1"/>
  <c r="CU44" i="1"/>
  <c r="CW44" i="1"/>
  <c r="V44" i="1" s="1"/>
  <c r="CY44" i="1"/>
  <c r="X44" i="1" s="1"/>
  <c r="GL44" i="1"/>
  <c r="GO44" i="1"/>
  <c r="GP44" i="1"/>
  <c r="GV44" i="1"/>
  <c r="HC44" i="1" s="1"/>
  <c r="GX44" i="1"/>
  <c r="C45" i="1"/>
  <c r="D45" i="1"/>
  <c r="U45" i="1"/>
  <c r="AC45" i="1"/>
  <c r="AE45" i="1"/>
  <c r="AF45" i="1"/>
  <c r="AG45" i="1"/>
  <c r="CU45" i="1" s="1"/>
  <c r="T45" i="1" s="1"/>
  <c r="AH45" i="1"/>
  <c r="AI45" i="1"/>
  <c r="CW45" i="1" s="1"/>
  <c r="V45" i="1" s="1"/>
  <c r="AJ45" i="1"/>
  <c r="CT45" i="1"/>
  <c r="S45" i="1" s="1"/>
  <c r="CV45" i="1"/>
  <c r="CX45" i="1"/>
  <c r="W45" i="1" s="1"/>
  <c r="GL45" i="1"/>
  <c r="GO45" i="1"/>
  <c r="GP45" i="1"/>
  <c r="GV45" i="1"/>
  <c r="HC45" i="1" s="1"/>
  <c r="GX45" i="1" s="1"/>
  <c r="I46" i="1"/>
  <c r="AC46" i="1"/>
  <c r="CQ46" i="1" s="1"/>
  <c r="P46" i="1" s="1"/>
  <c r="AE46" i="1"/>
  <c r="AD46" i="1" s="1"/>
  <c r="CR46" i="1" s="1"/>
  <c r="Q46" i="1" s="1"/>
  <c r="AF46" i="1"/>
  <c r="AG46" i="1"/>
  <c r="CU46" i="1" s="1"/>
  <c r="T46" i="1" s="1"/>
  <c r="AH46" i="1"/>
  <c r="AI46" i="1"/>
  <c r="CW46" i="1" s="1"/>
  <c r="V46" i="1" s="1"/>
  <c r="AJ46" i="1"/>
  <c r="CT46" i="1"/>
  <c r="S46" i="1" s="1"/>
  <c r="CV46" i="1"/>
  <c r="U46" i="1" s="1"/>
  <c r="CX46" i="1"/>
  <c r="W46" i="1" s="1"/>
  <c r="GL46" i="1"/>
  <c r="GO46" i="1"/>
  <c r="GP46" i="1"/>
  <c r="GV46" i="1"/>
  <c r="HC46" i="1" s="1"/>
  <c r="GX46" i="1" s="1"/>
  <c r="I47" i="1"/>
  <c r="AC47" i="1"/>
  <c r="CQ47" i="1" s="1"/>
  <c r="P47" i="1" s="1"/>
  <c r="CP47" i="1" s="1"/>
  <c r="O47" i="1" s="1"/>
  <c r="AE47" i="1"/>
  <c r="AD47" i="1" s="1"/>
  <c r="CR47" i="1" s="1"/>
  <c r="Q47" i="1" s="1"/>
  <c r="AF47" i="1"/>
  <c r="AG47" i="1"/>
  <c r="CU47" i="1" s="1"/>
  <c r="T47" i="1" s="1"/>
  <c r="AH47" i="1"/>
  <c r="AI47" i="1"/>
  <c r="CW47" i="1" s="1"/>
  <c r="V47" i="1" s="1"/>
  <c r="AJ47" i="1"/>
  <c r="CT47" i="1"/>
  <c r="S47" i="1" s="1"/>
  <c r="CV47" i="1"/>
  <c r="U47" i="1" s="1"/>
  <c r="CX47" i="1"/>
  <c r="W47" i="1" s="1"/>
  <c r="GL47" i="1"/>
  <c r="GO47" i="1"/>
  <c r="GP47" i="1"/>
  <c r="GV47" i="1"/>
  <c r="HC47" i="1" s="1"/>
  <c r="GX47" i="1" s="1"/>
  <c r="C48" i="1"/>
  <c r="D48" i="1"/>
  <c r="AC48" i="1"/>
  <c r="AD48" i="1"/>
  <c r="CR48" i="1" s="1"/>
  <c r="Q48" i="1" s="1"/>
  <c r="AE48" i="1"/>
  <c r="AF48" i="1"/>
  <c r="AB48" i="1" s="1"/>
  <c r="AG48" i="1"/>
  <c r="AH48" i="1"/>
  <c r="CV48" i="1" s="1"/>
  <c r="U48" i="1" s="1"/>
  <c r="AI48" i="1"/>
  <c r="AJ48" i="1"/>
  <c r="CX48" i="1" s="1"/>
  <c r="W48" i="1" s="1"/>
  <c r="CQ48" i="1"/>
  <c r="P48" i="1" s="1"/>
  <c r="CS48" i="1"/>
  <c r="R48" i="1" s="1"/>
  <c r="CU48" i="1"/>
  <c r="T48" i="1" s="1"/>
  <c r="CW48" i="1"/>
  <c r="V48" i="1" s="1"/>
  <c r="GL48" i="1"/>
  <c r="GO48" i="1"/>
  <c r="GP48" i="1"/>
  <c r="GV48" i="1"/>
  <c r="GX48" i="1"/>
  <c r="HC48" i="1"/>
  <c r="I49" i="1"/>
  <c r="GX49" i="1" s="1"/>
  <c r="AC49" i="1"/>
  <c r="AD49" i="1"/>
  <c r="CR49" i="1" s="1"/>
  <c r="Q49" i="1" s="1"/>
  <c r="AE49" i="1"/>
  <c r="AF49" i="1"/>
  <c r="AB49" i="1" s="1"/>
  <c r="AG49" i="1"/>
  <c r="AH49" i="1"/>
  <c r="CV49" i="1" s="1"/>
  <c r="U49" i="1" s="1"/>
  <c r="AI49" i="1"/>
  <c r="AJ49" i="1"/>
  <c r="CX49" i="1" s="1"/>
  <c r="W49" i="1" s="1"/>
  <c r="CQ49" i="1"/>
  <c r="P49" i="1" s="1"/>
  <c r="CS49" i="1"/>
  <c r="R49" i="1" s="1"/>
  <c r="CU49" i="1"/>
  <c r="T49" i="1" s="1"/>
  <c r="CW49" i="1"/>
  <c r="V49" i="1" s="1"/>
  <c r="GL49" i="1"/>
  <c r="GO49" i="1"/>
  <c r="GP49" i="1"/>
  <c r="GV49" i="1"/>
  <c r="HC49" i="1"/>
  <c r="I50" i="1"/>
  <c r="GX50" i="1" s="1"/>
  <c r="AC50" i="1"/>
  <c r="AD50" i="1"/>
  <c r="CR50" i="1" s="1"/>
  <c r="Q50" i="1" s="1"/>
  <c r="AE50" i="1"/>
  <c r="AF50" i="1"/>
  <c r="AB50" i="1" s="1"/>
  <c r="AG50" i="1"/>
  <c r="AH50" i="1"/>
  <c r="CV50" i="1" s="1"/>
  <c r="U50" i="1" s="1"/>
  <c r="AI50" i="1"/>
  <c r="AJ50" i="1"/>
  <c r="CX50" i="1" s="1"/>
  <c r="W50" i="1" s="1"/>
  <c r="CQ50" i="1"/>
  <c r="P50" i="1" s="1"/>
  <c r="CS50" i="1"/>
  <c r="R50" i="1" s="1"/>
  <c r="CU50" i="1"/>
  <c r="T50" i="1" s="1"/>
  <c r="CW50" i="1"/>
  <c r="V50" i="1" s="1"/>
  <c r="GL50" i="1"/>
  <c r="GO50" i="1"/>
  <c r="GP50" i="1"/>
  <c r="GV50" i="1"/>
  <c r="HC50" i="1"/>
  <c r="C51" i="1"/>
  <c r="D51" i="1"/>
  <c r="AC51" i="1"/>
  <c r="AE51" i="1"/>
  <c r="CS51" i="1" s="1"/>
  <c r="R51" i="1" s="1"/>
  <c r="AF51" i="1"/>
  <c r="AG51" i="1"/>
  <c r="CU51" i="1" s="1"/>
  <c r="T51" i="1" s="1"/>
  <c r="AH51" i="1"/>
  <c r="AI51" i="1"/>
  <c r="CW51" i="1" s="1"/>
  <c r="V51" i="1" s="1"/>
  <c r="AJ51" i="1"/>
  <c r="CT51" i="1"/>
  <c r="S51" i="1" s="1"/>
  <c r="CV51" i="1"/>
  <c r="U51" i="1" s="1"/>
  <c r="CX51" i="1"/>
  <c r="W51" i="1" s="1"/>
  <c r="GL51" i="1"/>
  <c r="GO51" i="1"/>
  <c r="GP51" i="1"/>
  <c r="GV51" i="1"/>
  <c r="HC51" i="1"/>
  <c r="GX51" i="1" s="1"/>
  <c r="I52" i="1"/>
  <c r="AC52" i="1"/>
  <c r="AE52" i="1"/>
  <c r="CS52" i="1" s="1"/>
  <c r="R52" i="1" s="1"/>
  <c r="AF52" i="1"/>
  <c r="AG52" i="1"/>
  <c r="CU52" i="1" s="1"/>
  <c r="T52" i="1" s="1"/>
  <c r="AH52" i="1"/>
  <c r="AI52" i="1"/>
  <c r="CW52" i="1" s="1"/>
  <c r="V52" i="1" s="1"/>
  <c r="AJ52" i="1"/>
  <c r="CT52" i="1"/>
  <c r="S52" i="1" s="1"/>
  <c r="CV52" i="1"/>
  <c r="U52" i="1" s="1"/>
  <c r="CX52" i="1"/>
  <c r="W52" i="1" s="1"/>
  <c r="GL52" i="1"/>
  <c r="GO52" i="1"/>
  <c r="GP52" i="1"/>
  <c r="GV52" i="1"/>
  <c r="HC52" i="1"/>
  <c r="GX52" i="1" s="1"/>
  <c r="I53" i="1"/>
  <c r="AC53" i="1"/>
  <c r="AE53" i="1"/>
  <c r="CS53" i="1" s="1"/>
  <c r="R53" i="1" s="1"/>
  <c r="AF53" i="1"/>
  <c r="AG53" i="1"/>
  <c r="CU53" i="1" s="1"/>
  <c r="T53" i="1" s="1"/>
  <c r="AH53" i="1"/>
  <c r="AI53" i="1"/>
  <c r="CW53" i="1" s="1"/>
  <c r="V53" i="1" s="1"/>
  <c r="AJ53" i="1"/>
  <c r="CT53" i="1"/>
  <c r="S53" i="1" s="1"/>
  <c r="CV53" i="1"/>
  <c r="U53" i="1" s="1"/>
  <c r="CX53" i="1"/>
  <c r="W53" i="1" s="1"/>
  <c r="GL53" i="1"/>
  <c r="GO53" i="1"/>
  <c r="GP53" i="1"/>
  <c r="GV53" i="1"/>
  <c r="HC53" i="1"/>
  <c r="GX53" i="1" s="1"/>
  <c r="C54" i="1"/>
  <c r="D54" i="1"/>
  <c r="AC54" i="1"/>
  <c r="AD54" i="1"/>
  <c r="CR54" i="1" s="1"/>
  <c r="Q54" i="1" s="1"/>
  <c r="AE54" i="1"/>
  <c r="AF54" i="1"/>
  <c r="CT54" i="1" s="1"/>
  <c r="S54" i="1" s="1"/>
  <c r="AG54" i="1"/>
  <c r="AH54" i="1"/>
  <c r="CV54" i="1" s="1"/>
  <c r="U54" i="1" s="1"/>
  <c r="AI54" i="1"/>
  <c r="AJ54" i="1"/>
  <c r="CX54" i="1" s="1"/>
  <c r="W54" i="1" s="1"/>
  <c r="CQ54" i="1"/>
  <c r="P54" i="1" s="1"/>
  <c r="CS54" i="1"/>
  <c r="R54" i="1" s="1"/>
  <c r="CU54" i="1"/>
  <c r="T54" i="1" s="1"/>
  <c r="CW54" i="1"/>
  <c r="V54" i="1" s="1"/>
  <c r="GL54" i="1"/>
  <c r="GO54" i="1"/>
  <c r="GP54" i="1"/>
  <c r="GV54" i="1"/>
  <c r="HC54" i="1" s="1"/>
  <c r="GX54" i="1" s="1"/>
  <c r="I55" i="1"/>
  <c r="AC55" i="1"/>
  <c r="AD55" i="1"/>
  <c r="CR55" i="1" s="1"/>
  <c r="Q55" i="1" s="1"/>
  <c r="AE55" i="1"/>
  <c r="AF55" i="1"/>
  <c r="CT55" i="1" s="1"/>
  <c r="S55" i="1" s="1"/>
  <c r="AG55" i="1"/>
  <c r="AH55" i="1"/>
  <c r="CV55" i="1" s="1"/>
  <c r="U55" i="1" s="1"/>
  <c r="AI55" i="1"/>
  <c r="AJ55" i="1"/>
  <c r="CX55" i="1" s="1"/>
  <c r="W55" i="1" s="1"/>
  <c r="CQ55" i="1"/>
  <c r="P55" i="1" s="1"/>
  <c r="CP55" i="1" s="1"/>
  <c r="O55" i="1" s="1"/>
  <c r="CS55" i="1"/>
  <c r="R55" i="1" s="1"/>
  <c r="CU55" i="1"/>
  <c r="T55" i="1" s="1"/>
  <c r="CW55" i="1"/>
  <c r="V55" i="1" s="1"/>
  <c r="GL55" i="1"/>
  <c r="GO55" i="1"/>
  <c r="GP55" i="1"/>
  <c r="GV55" i="1"/>
  <c r="HC55" i="1" s="1"/>
  <c r="GX55" i="1" s="1"/>
  <c r="C56" i="1"/>
  <c r="D56" i="1"/>
  <c r="AC56" i="1"/>
  <c r="CQ56" i="1" s="1"/>
  <c r="P56" i="1" s="1"/>
  <c r="CP56" i="1" s="1"/>
  <c r="O56" i="1" s="1"/>
  <c r="AE56" i="1"/>
  <c r="AD56" i="1" s="1"/>
  <c r="CR56" i="1" s="1"/>
  <c r="Q56" i="1" s="1"/>
  <c r="AF56" i="1"/>
  <c r="AG56" i="1"/>
  <c r="CU56" i="1" s="1"/>
  <c r="T56" i="1" s="1"/>
  <c r="AH56" i="1"/>
  <c r="AI56" i="1"/>
  <c r="CW56" i="1" s="1"/>
  <c r="V56" i="1" s="1"/>
  <c r="AJ56" i="1"/>
  <c r="CT56" i="1"/>
  <c r="S56" i="1" s="1"/>
  <c r="CV56" i="1"/>
  <c r="U56" i="1" s="1"/>
  <c r="CX56" i="1"/>
  <c r="W56" i="1" s="1"/>
  <c r="GL56" i="1"/>
  <c r="GO56" i="1"/>
  <c r="GP56" i="1"/>
  <c r="GV56" i="1"/>
  <c r="HC56" i="1" s="1"/>
  <c r="GX56" i="1" s="1"/>
  <c r="I57" i="1"/>
  <c r="AC57" i="1"/>
  <c r="CQ57" i="1" s="1"/>
  <c r="P57" i="1" s="1"/>
  <c r="AE57" i="1"/>
  <c r="AD57" i="1" s="1"/>
  <c r="CR57" i="1" s="1"/>
  <c r="Q57" i="1" s="1"/>
  <c r="AF57" i="1"/>
  <c r="AG57" i="1"/>
  <c r="CU57" i="1" s="1"/>
  <c r="T57" i="1" s="1"/>
  <c r="AH57" i="1"/>
  <c r="AI57" i="1"/>
  <c r="CW57" i="1" s="1"/>
  <c r="V57" i="1" s="1"/>
  <c r="AJ57" i="1"/>
  <c r="CT57" i="1"/>
  <c r="S57" i="1" s="1"/>
  <c r="CV57" i="1"/>
  <c r="U57" i="1" s="1"/>
  <c r="CX57" i="1"/>
  <c r="W57" i="1" s="1"/>
  <c r="GL57" i="1"/>
  <c r="GO57" i="1"/>
  <c r="GP57" i="1"/>
  <c r="GV57" i="1"/>
  <c r="HC57" i="1" s="1"/>
  <c r="GX57" i="1" s="1"/>
  <c r="B59" i="1"/>
  <c r="B30" i="1" s="1"/>
  <c r="C59" i="1"/>
  <c r="C30" i="1" s="1"/>
  <c r="D59" i="1"/>
  <c r="D30" i="1" s="1"/>
  <c r="F59" i="1"/>
  <c r="F30" i="1" s="1"/>
  <c r="G59" i="1"/>
  <c r="G30" i="1" s="1"/>
  <c r="BX59" i="1"/>
  <c r="BX30" i="1" s="1"/>
  <c r="BY59" i="1"/>
  <c r="BY30" i="1" s="1"/>
  <c r="BZ59" i="1"/>
  <c r="BZ30" i="1" s="1"/>
  <c r="CC59" i="1"/>
  <c r="CC30" i="1" s="1"/>
  <c r="CD59" i="1"/>
  <c r="CD30" i="1" s="1"/>
  <c r="CG59" i="1"/>
  <c r="CG30" i="1" s="1"/>
  <c r="CK59" i="1"/>
  <c r="CK30" i="1" s="1"/>
  <c r="CL59" i="1"/>
  <c r="CL30" i="1" s="1"/>
  <c r="CM59" i="1"/>
  <c r="CM30" i="1" s="1"/>
  <c r="D89" i="1"/>
  <c r="E91" i="1"/>
  <c r="Z91" i="1"/>
  <c r="AA91" i="1"/>
  <c r="AM91" i="1"/>
  <c r="AN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CN91" i="1"/>
  <c r="CO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G91" i="1"/>
  <c r="DH91" i="1"/>
  <c r="DI91" i="1"/>
  <c r="DJ91" i="1"/>
  <c r="DK91" i="1"/>
  <c r="DL91" i="1"/>
  <c r="DM91" i="1"/>
  <c r="DN91" i="1"/>
  <c r="DO91" i="1"/>
  <c r="DP91" i="1"/>
  <c r="DQ91" i="1"/>
  <c r="DR91" i="1"/>
  <c r="DS91" i="1"/>
  <c r="DT91" i="1"/>
  <c r="DU91" i="1"/>
  <c r="DV91" i="1"/>
  <c r="DW91" i="1"/>
  <c r="DX91" i="1"/>
  <c r="DY91" i="1"/>
  <c r="DZ91" i="1"/>
  <c r="EA91" i="1"/>
  <c r="EB91" i="1"/>
  <c r="EC91" i="1"/>
  <c r="ED91" i="1"/>
  <c r="EE91" i="1"/>
  <c r="EF91" i="1"/>
  <c r="EG91" i="1"/>
  <c r="EH91" i="1"/>
  <c r="EI91" i="1"/>
  <c r="EJ91" i="1"/>
  <c r="EK91" i="1"/>
  <c r="EL91" i="1"/>
  <c r="EM91" i="1"/>
  <c r="EN91" i="1"/>
  <c r="EO91" i="1"/>
  <c r="EP91" i="1"/>
  <c r="EQ91" i="1"/>
  <c r="ER91" i="1"/>
  <c r="ES91" i="1"/>
  <c r="ET91" i="1"/>
  <c r="EU91" i="1"/>
  <c r="EV91" i="1"/>
  <c r="EW91" i="1"/>
  <c r="EX91" i="1"/>
  <c r="EY91" i="1"/>
  <c r="EZ91" i="1"/>
  <c r="FA91" i="1"/>
  <c r="FB91" i="1"/>
  <c r="FC91" i="1"/>
  <c r="FD91" i="1"/>
  <c r="FE91" i="1"/>
  <c r="FF91" i="1"/>
  <c r="FG91" i="1"/>
  <c r="FH91" i="1"/>
  <c r="FI91" i="1"/>
  <c r="FJ91" i="1"/>
  <c r="FK91" i="1"/>
  <c r="FL91" i="1"/>
  <c r="FM91" i="1"/>
  <c r="FN91" i="1"/>
  <c r="FO91" i="1"/>
  <c r="FP91" i="1"/>
  <c r="FQ91" i="1"/>
  <c r="FR91" i="1"/>
  <c r="FS91" i="1"/>
  <c r="FT91" i="1"/>
  <c r="FU91" i="1"/>
  <c r="FV91" i="1"/>
  <c r="FW91" i="1"/>
  <c r="FX91" i="1"/>
  <c r="FY91" i="1"/>
  <c r="FZ91" i="1"/>
  <c r="GA91" i="1"/>
  <c r="GB91" i="1"/>
  <c r="GC91" i="1"/>
  <c r="GD91" i="1"/>
  <c r="GE91" i="1"/>
  <c r="GF91" i="1"/>
  <c r="GG91" i="1"/>
  <c r="GH91" i="1"/>
  <c r="GI91" i="1"/>
  <c r="GJ91" i="1"/>
  <c r="GK91" i="1"/>
  <c r="GL91" i="1"/>
  <c r="GM91" i="1"/>
  <c r="GN91" i="1"/>
  <c r="GO91" i="1"/>
  <c r="GP91" i="1"/>
  <c r="GQ91" i="1"/>
  <c r="GR91" i="1"/>
  <c r="GS91" i="1"/>
  <c r="GT91" i="1"/>
  <c r="GU91" i="1"/>
  <c r="GV91" i="1"/>
  <c r="GW91" i="1"/>
  <c r="GX91" i="1"/>
  <c r="C93" i="1"/>
  <c r="D93" i="1"/>
  <c r="AC93" i="1"/>
  <c r="AB93" i="1" s="1"/>
  <c r="AD93" i="1"/>
  <c r="CR93" i="1" s="1"/>
  <c r="Q93" i="1" s="1"/>
  <c r="AE93" i="1"/>
  <c r="CS93" i="1" s="1"/>
  <c r="R93" i="1" s="1"/>
  <c r="AF93" i="1"/>
  <c r="AG93" i="1"/>
  <c r="AH93" i="1"/>
  <c r="CV93" i="1" s="1"/>
  <c r="U93" i="1" s="1"/>
  <c r="AI93" i="1"/>
  <c r="CW93" i="1" s="1"/>
  <c r="V93" i="1" s="1"/>
  <c r="AJ93" i="1"/>
  <c r="CQ93" i="1"/>
  <c r="P93" i="1" s="1"/>
  <c r="CT93" i="1"/>
  <c r="S93" i="1" s="1"/>
  <c r="CU93" i="1"/>
  <c r="T93" i="1" s="1"/>
  <c r="CX93" i="1"/>
  <c r="W93" i="1" s="1"/>
  <c r="GL93" i="1"/>
  <c r="GO93" i="1"/>
  <c r="GP93" i="1"/>
  <c r="GV93" i="1"/>
  <c r="GX93" i="1"/>
  <c r="HC93" i="1"/>
  <c r="I94" i="1"/>
  <c r="AC94" i="1"/>
  <c r="AB94" i="1" s="1"/>
  <c r="AD94" i="1"/>
  <c r="CR94" i="1" s="1"/>
  <c r="Q94" i="1" s="1"/>
  <c r="AE94" i="1"/>
  <c r="AF94" i="1"/>
  <c r="AG94" i="1"/>
  <c r="AH94" i="1"/>
  <c r="CV94" i="1" s="1"/>
  <c r="U94" i="1" s="1"/>
  <c r="AI94" i="1"/>
  <c r="AJ94" i="1"/>
  <c r="CQ94" i="1"/>
  <c r="P94" i="1" s="1"/>
  <c r="CS94" i="1"/>
  <c r="R94" i="1" s="1"/>
  <c r="CT94" i="1"/>
  <c r="S94" i="1" s="1"/>
  <c r="CU94" i="1"/>
  <c r="T94" i="1" s="1"/>
  <c r="CW94" i="1"/>
  <c r="V94" i="1" s="1"/>
  <c r="CX94" i="1"/>
  <c r="W94" i="1" s="1"/>
  <c r="GL94" i="1"/>
  <c r="GN94" i="1"/>
  <c r="GO94" i="1"/>
  <c r="GP94" i="1"/>
  <c r="GV94" i="1"/>
  <c r="HC94" i="1" s="1"/>
  <c r="GX94" i="1" s="1"/>
  <c r="C95" i="1"/>
  <c r="D95" i="1"/>
  <c r="AC95" i="1"/>
  <c r="AE95" i="1"/>
  <c r="AD95" i="1" s="1"/>
  <c r="AF95" i="1"/>
  <c r="CT95" i="1" s="1"/>
  <c r="S95" i="1" s="1"/>
  <c r="AG95" i="1"/>
  <c r="AH95" i="1"/>
  <c r="CV95" i="1" s="1"/>
  <c r="U95" i="1" s="1"/>
  <c r="AI95" i="1"/>
  <c r="AJ95" i="1"/>
  <c r="CX95" i="1" s="1"/>
  <c r="W95" i="1" s="1"/>
  <c r="CQ95" i="1"/>
  <c r="P95" i="1" s="1"/>
  <c r="CS95" i="1"/>
  <c r="R95" i="1" s="1"/>
  <c r="CU95" i="1"/>
  <c r="T95" i="1" s="1"/>
  <c r="CW95" i="1"/>
  <c r="V95" i="1" s="1"/>
  <c r="GL95" i="1"/>
  <c r="GO95" i="1"/>
  <c r="GP95" i="1"/>
  <c r="GV95" i="1"/>
  <c r="GX95" i="1"/>
  <c r="HC95" i="1"/>
  <c r="I96" i="1"/>
  <c r="AC96" i="1"/>
  <c r="AD96" i="1"/>
  <c r="CR96" i="1" s="1"/>
  <c r="Q96" i="1" s="1"/>
  <c r="AE96" i="1"/>
  <c r="AF96" i="1"/>
  <c r="CT96" i="1" s="1"/>
  <c r="S96" i="1" s="1"/>
  <c r="AG96" i="1"/>
  <c r="AH96" i="1"/>
  <c r="CV96" i="1" s="1"/>
  <c r="U96" i="1" s="1"/>
  <c r="AI96" i="1"/>
  <c r="AJ96" i="1"/>
  <c r="CX96" i="1" s="1"/>
  <c r="W96" i="1" s="1"/>
  <c r="CQ96" i="1"/>
  <c r="P96" i="1" s="1"/>
  <c r="CS96" i="1"/>
  <c r="R96" i="1" s="1"/>
  <c r="CU96" i="1"/>
  <c r="T96" i="1" s="1"/>
  <c r="CW96" i="1"/>
  <c r="V96" i="1" s="1"/>
  <c r="GL96" i="1"/>
  <c r="GO96" i="1"/>
  <c r="GP96" i="1"/>
  <c r="GV96" i="1"/>
  <c r="HC96" i="1" s="1"/>
  <c r="GX96" i="1" s="1"/>
  <c r="I97" i="1"/>
  <c r="AC97" i="1"/>
  <c r="AD97" i="1"/>
  <c r="CR97" i="1" s="1"/>
  <c r="Q97" i="1" s="1"/>
  <c r="AE97" i="1"/>
  <c r="AF97" i="1"/>
  <c r="CT97" i="1" s="1"/>
  <c r="S97" i="1" s="1"/>
  <c r="AG97" i="1"/>
  <c r="AH97" i="1"/>
  <c r="CV97" i="1" s="1"/>
  <c r="U97" i="1" s="1"/>
  <c r="AI97" i="1"/>
  <c r="AJ97" i="1"/>
  <c r="CX97" i="1" s="1"/>
  <c r="W97" i="1" s="1"/>
  <c r="CQ97" i="1"/>
  <c r="P97" i="1" s="1"/>
  <c r="CP97" i="1" s="1"/>
  <c r="O97" i="1" s="1"/>
  <c r="CS97" i="1"/>
  <c r="R97" i="1" s="1"/>
  <c r="CU97" i="1"/>
  <c r="T97" i="1" s="1"/>
  <c r="CW97" i="1"/>
  <c r="V97" i="1" s="1"/>
  <c r="GL97" i="1"/>
  <c r="GO97" i="1"/>
  <c r="GP97" i="1"/>
  <c r="GV97" i="1"/>
  <c r="HC97" i="1" s="1"/>
  <c r="GX97" i="1" s="1"/>
  <c r="C98" i="1"/>
  <c r="D98" i="1"/>
  <c r="AC98" i="1"/>
  <c r="AE98" i="1"/>
  <c r="AF98" i="1"/>
  <c r="AG98" i="1"/>
  <c r="CU98" i="1" s="1"/>
  <c r="T98" i="1" s="1"/>
  <c r="AH98" i="1"/>
  <c r="AI98" i="1"/>
  <c r="CW98" i="1" s="1"/>
  <c r="V98" i="1" s="1"/>
  <c r="AJ98" i="1"/>
  <c r="CT98" i="1"/>
  <c r="S98" i="1" s="1"/>
  <c r="CV98" i="1"/>
  <c r="U98" i="1" s="1"/>
  <c r="CX98" i="1"/>
  <c r="W98" i="1" s="1"/>
  <c r="GL98" i="1"/>
  <c r="GO98" i="1"/>
  <c r="GP98" i="1"/>
  <c r="GV98" i="1"/>
  <c r="HC98" i="1" s="1"/>
  <c r="GX98" i="1" s="1"/>
  <c r="I99" i="1"/>
  <c r="W99" i="1"/>
  <c r="AC99" i="1"/>
  <c r="AE99" i="1"/>
  <c r="AD99" i="1" s="1"/>
  <c r="AB99" i="1" s="1"/>
  <c r="AF99" i="1"/>
  <c r="AG99" i="1"/>
  <c r="CU99" i="1" s="1"/>
  <c r="T99" i="1" s="1"/>
  <c r="AH99" i="1"/>
  <c r="AI99" i="1"/>
  <c r="CW99" i="1" s="1"/>
  <c r="V99" i="1" s="1"/>
  <c r="AJ99" i="1"/>
  <c r="CQ99" i="1"/>
  <c r="P99" i="1" s="1"/>
  <c r="CR99" i="1"/>
  <c r="Q99" i="1" s="1"/>
  <c r="CP99" i="1" s="1"/>
  <c r="O99" i="1" s="1"/>
  <c r="CT99" i="1"/>
  <c r="S99" i="1" s="1"/>
  <c r="CV99" i="1"/>
  <c r="U99" i="1" s="1"/>
  <c r="CX99" i="1"/>
  <c r="FR99" i="1"/>
  <c r="GL99" i="1"/>
  <c r="GN99" i="1"/>
  <c r="GO99" i="1"/>
  <c r="GP99" i="1"/>
  <c r="GV99" i="1"/>
  <c r="GX99" i="1"/>
  <c r="HC99" i="1"/>
  <c r="I100" i="1"/>
  <c r="AC100" i="1"/>
  <c r="AD100" i="1"/>
  <c r="AB100" i="1" s="1"/>
  <c r="AE100" i="1"/>
  <c r="AF100" i="1"/>
  <c r="CT100" i="1" s="1"/>
  <c r="S100" i="1" s="1"/>
  <c r="AG100" i="1"/>
  <c r="AH100" i="1"/>
  <c r="CV100" i="1" s="1"/>
  <c r="U100" i="1" s="1"/>
  <c r="AI100" i="1"/>
  <c r="AJ100" i="1"/>
  <c r="CX100" i="1" s="1"/>
  <c r="W100" i="1" s="1"/>
  <c r="CQ100" i="1"/>
  <c r="P100" i="1" s="1"/>
  <c r="CS100" i="1"/>
  <c r="R100" i="1" s="1"/>
  <c r="CU100" i="1"/>
  <c r="T100" i="1" s="1"/>
  <c r="CW100" i="1"/>
  <c r="V100" i="1" s="1"/>
  <c r="GL100" i="1"/>
  <c r="GN100" i="1"/>
  <c r="GO100" i="1"/>
  <c r="CC111" i="1" s="1"/>
  <c r="GP100" i="1"/>
  <c r="GV100" i="1"/>
  <c r="HC100" i="1" s="1"/>
  <c r="GX100" i="1" s="1"/>
  <c r="C101" i="1"/>
  <c r="D101" i="1"/>
  <c r="AC101" i="1"/>
  <c r="AD101" i="1"/>
  <c r="CR101" i="1" s="1"/>
  <c r="Q101" i="1" s="1"/>
  <c r="AE101" i="1"/>
  <c r="AF101" i="1"/>
  <c r="AB101" i="1" s="1"/>
  <c r="AG101" i="1"/>
  <c r="AH101" i="1"/>
  <c r="CV101" i="1" s="1"/>
  <c r="U101" i="1" s="1"/>
  <c r="AI101" i="1"/>
  <c r="AJ101" i="1"/>
  <c r="CX101" i="1" s="1"/>
  <c r="W101" i="1" s="1"/>
  <c r="CQ101" i="1"/>
  <c r="P101" i="1" s="1"/>
  <c r="CS101" i="1"/>
  <c r="R101" i="1" s="1"/>
  <c r="CU101" i="1"/>
  <c r="T101" i="1" s="1"/>
  <c r="CW101" i="1"/>
  <c r="V101" i="1" s="1"/>
  <c r="GL101" i="1"/>
  <c r="GO101" i="1"/>
  <c r="GP101" i="1"/>
  <c r="GV101" i="1"/>
  <c r="HC101" i="1" s="1"/>
  <c r="GX101" i="1" s="1"/>
  <c r="I102" i="1"/>
  <c r="AC102" i="1"/>
  <c r="AD102" i="1"/>
  <c r="CR102" i="1" s="1"/>
  <c r="Q102" i="1" s="1"/>
  <c r="AE102" i="1"/>
  <c r="AF102" i="1"/>
  <c r="AB102" i="1" s="1"/>
  <c r="AG102" i="1"/>
  <c r="AH102" i="1"/>
  <c r="CV102" i="1" s="1"/>
  <c r="U102" i="1" s="1"/>
  <c r="AI102" i="1"/>
  <c r="AJ102" i="1"/>
  <c r="CX102" i="1" s="1"/>
  <c r="W102" i="1" s="1"/>
  <c r="CQ102" i="1"/>
  <c r="P102" i="1" s="1"/>
  <c r="CS102" i="1"/>
  <c r="R102" i="1" s="1"/>
  <c r="CU102" i="1"/>
  <c r="T102" i="1" s="1"/>
  <c r="CW102" i="1"/>
  <c r="V102" i="1" s="1"/>
  <c r="GL102" i="1"/>
  <c r="GO102" i="1"/>
  <c r="GP102" i="1"/>
  <c r="GV102" i="1"/>
  <c r="HC102" i="1" s="1"/>
  <c r="GX102" i="1" s="1"/>
  <c r="I103" i="1"/>
  <c r="AC103" i="1"/>
  <c r="AD103" i="1"/>
  <c r="CR103" i="1" s="1"/>
  <c r="Q103" i="1" s="1"/>
  <c r="AE103" i="1"/>
  <c r="AF103" i="1"/>
  <c r="AB103" i="1" s="1"/>
  <c r="AG103" i="1"/>
  <c r="AH103" i="1"/>
  <c r="CV103" i="1" s="1"/>
  <c r="U103" i="1" s="1"/>
  <c r="AI103" i="1"/>
  <c r="AJ103" i="1"/>
  <c r="CX103" i="1" s="1"/>
  <c r="W103" i="1" s="1"/>
  <c r="CQ103" i="1"/>
  <c r="P103" i="1" s="1"/>
  <c r="CS103" i="1"/>
  <c r="R103" i="1" s="1"/>
  <c r="CU103" i="1"/>
  <c r="T103" i="1" s="1"/>
  <c r="CW103" i="1"/>
  <c r="V103" i="1" s="1"/>
  <c r="GL103" i="1"/>
  <c r="GO103" i="1"/>
  <c r="GP103" i="1"/>
  <c r="GV103" i="1"/>
  <c r="HC103" i="1" s="1"/>
  <c r="GX103" i="1" s="1"/>
  <c r="C104" i="1"/>
  <c r="D104" i="1"/>
  <c r="AC104" i="1"/>
  <c r="CQ104" i="1" s="1"/>
  <c r="P104" i="1" s="1"/>
  <c r="CP104" i="1" s="1"/>
  <c r="O104" i="1" s="1"/>
  <c r="AE104" i="1"/>
  <c r="AD104" i="1" s="1"/>
  <c r="CR104" i="1" s="1"/>
  <c r="Q104" i="1" s="1"/>
  <c r="AF104" i="1"/>
  <c r="AG104" i="1"/>
  <c r="CU104" i="1" s="1"/>
  <c r="T104" i="1" s="1"/>
  <c r="AH104" i="1"/>
  <c r="AI104" i="1"/>
  <c r="CW104" i="1" s="1"/>
  <c r="V104" i="1" s="1"/>
  <c r="AJ104" i="1"/>
  <c r="CT104" i="1"/>
  <c r="S104" i="1" s="1"/>
  <c r="CV104" i="1"/>
  <c r="U104" i="1" s="1"/>
  <c r="CX104" i="1"/>
  <c r="W104" i="1" s="1"/>
  <c r="GL104" i="1"/>
  <c r="GO104" i="1"/>
  <c r="GP104" i="1"/>
  <c r="GV104" i="1"/>
  <c r="HC104" i="1"/>
  <c r="GX104" i="1" s="1"/>
  <c r="I105" i="1"/>
  <c r="AC105" i="1"/>
  <c r="CQ105" i="1" s="1"/>
  <c r="P105" i="1" s="1"/>
  <c r="CP105" i="1" s="1"/>
  <c r="O105" i="1" s="1"/>
  <c r="AE105" i="1"/>
  <c r="AD105" i="1" s="1"/>
  <c r="CR105" i="1" s="1"/>
  <c r="Q105" i="1" s="1"/>
  <c r="AF105" i="1"/>
  <c r="AG105" i="1"/>
  <c r="CU105" i="1" s="1"/>
  <c r="T105" i="1" s="1"/>
  <c r="AH105" i="1"/>
  <c r="AI105" i="1"/>
  <c r="CW105" i="1" s="1"/>
  <c r="V105" i="1" s="1"/>
  <c r="AJ105" i="1"/>
  <c r="CT105" i="1"/>
  <c r="S105" i="1" s="1"/>
  <c r="CV105" i="1"/>
  <c r="U105" i="1" s="1"/>
  <c r="CX105" i="1"/>
  <c r="W105" i="1" s="1"/>
  <c r="GL105" i="1"/>
  <c r="GO105" i="1"/>
  <c r="GP105" i="1"/>
  <c r="GV105" i="1"/>
  <c r="HC105" i="1"/>
  <c r="GX105" i="1" s="1"/>
  <c r="I106" i="1"/>
  <c r="AC106" i="1"/>
  <c r="CQ106" i="1" s="1"/>
  <c r="P106" i="1" s="1"/>
  <c r="CP106" i="1" s="1"/>
  <c r="O106" i="1" s="1"/>
  <c r="AE106" i="1"/>
  <c r="AD106" i="1" s="1"/>
  <c r="CR106" i="1" s="1"/>
  <c r="Q106" i="1" s="1"/>
  <c r="AF106" i="1"/>
  <c r="AG106" i="1"/>
  <c r="CU106" i="1" s="1"/>
  <c r="T106" i="1" s="1"/>
  <c r="AH106" i="1"/>
  <c r="AI106" i="1"/>
  <c r="CW106" i="1" s="1"/>
  <c r="V106" i="1" s="1"/>
  <c r="AJ106" i="1"/>
  <c r="CT106" i="1"/>
  <c r="S106" i="1" s="1"/>
  <c r="CV106" i="1"/>
  <c r="U106" i="1" s="1"/>
  <c r="CX106" i="1"/>
  <c r="W106" i="1" s="1"/>
  <c r="GL106" i="1"/>
  <c r="GO106" i="1"/>
  <c r="GP106" i="1"/>
  <c r="GV106" i="1"/>
  <c r="HC106" i="1"/>
  <c r="GX106" i="1" s="1"/>
  <c r="I107" i="1"/>
  <c r="AC107" i="1"/>
  <c r="CQ107" i="1" s="1"/>
  <c r="P107" i="1" s="1"/>
  <c r="CP107" i="1" s="1"/>
  <c r="O107" i="1" s="1"/>
  <c r="AE107" i="1"/>
  <c r="AD107" i="1" s="1"/>
  <c r="CR107" i="1" s="1"/>
  <c r="Q107" i="1" s="1"/>
  <c r="AF107" i="1"/>
  <c r="AG107" i="1"/>
  <c r="CU107" i="1" s="1"/>
  <c r="T107" i="1" s="1"/>
  <c r="AH107" i="1"/>
  <c r="AI107" i="1"/>
  <c r="CW107" i="1" s="1"/>
  <c r="V107" i="1" s="1"/>
  <c r="AJ107" i="1"/>
  <c r="CT107" i="1"/>
  <c r="S107" i="1" s="1"/>
  <c r="CV107" i="1"/>
  <c r="U107" i="1" s="1"/>
  <c r="CX107" i="1"/>
  <c r="W107" i="1" s="1"/>
  <c r="GL107" i="1"/>
  <c r="GO107" i="1"/>
  <c r="GP107" i="1"/>
  <c r="GV107" i="1"/>
  <c r="HC107" i="1"/>
  <c r="GX107" i="1" s="1"/>
  <c r="I108" i="1"/>
  <c r="AC108" i="1"/>
  <c r="CQ108" i="1" s="1"/>
  <c r="P108" i="1" s="1"/>
  <c r="CP108" i="1" s="1"/>
  <c r="O108" i="1" s="1"/>
  <c r="AE108" i="1"/>
  <c r="AD108" i="1" s="1"/>
  <c r="CR108" i="1" s="1"/>
  <c r="Q108" i="1" s="1"/>
  <c r="AF108" i="1"/>
  <c r="AG108" i="1"/>
  <c r="CU108" i="1" s="1"/>
  <c r="T108" i="1" s="1"/>
  <c r="AH108" i="1"/>
  <c r="AI108" i="1"/>
  <c r="CW108" i="1" s="1"/>
  <c r="V108" i="1" s="1"/>
  <c r="AJ108" i="1"/>
  <c r="CT108" i="1"/>
  <c r="S108" i="1" s="1"/>
  <c r="CV108" i="1"/>
  <c r="U108" i="1" s="1"/>
  <c r="CX108" i="1"/>
  <c r="W108" i="1" s="1"/>
  <c r="GL108" i="1"/>
  <c r="GO108" i="1"/>
  <c r="GP108" i="1"/>
  <c r="GV108" i="1"/>
  <c r="HC108" i="1"/>
  <c r="GX108" i="1" s="1"/>
  <c r="I109" i="1"/>
  <c r="AC109" i="1"/>
  <c r="CQ109" i="1" s="1"/>
  <c r="P109" i="1" s="1"/>
  <c r="CP109" i="1" s="1"/>
  <c r="O109" i="1" s="1"/>
  <c r="AE109" i="1"/>
  <c r="AD109" i="1" s="1"/>
  <c r="CR109" i="1" s="1"/>
  <c r="Q109" i="1" s="1"/>
  <c r="AF109" i="1"/>
  <c r="AG109" i="1"/>
  <c r="CU109" i="1" s="1"/>
  <c r="T109" i="1" s="1"/>
  <c r="AH109" i="1"/>
  <c r="AI109" i="1"/>
  <c r="CW109" i="1" s="1"/>
  <c r="V109" i="1" s="1"/>
  <c r="AJ109" i="1"/>
  <c r="CT109" i="1"/>
  <c r="S109" i="1" s="1"/>
  <c r="CV109" i="1"/>
  <c r="U109" i="1" s="1"/>
  <c r="CX109" i="1"/>
  <c r="W109" i="1" s="1"/>
  <c r="GL109" i="1"/>
  <c r="GO109" i="1"/>
  <c r="GP109" i="1"/>
  <c r="GV109" i="1"/>
  <c r="HC109" i="1"/>
  <c r="GX109" i="1" s="1"/>
  <c r="B111" i="1"/>
  <c r="B91" i="1" s="1"/>
  <c r="C111" i="1"/>
  <c r="C91" i="1" s="1"/>
  <c r="D111" i="1"/>
  <c r="D91" i="1" s="1"/>
  <c r="F111" i="1"/>
  <c r="F91" i="1" s="1"/>
  <c r="G111" i="1"/>
  <c r="G91" i="1" s="1"/>
  <c r="BX111" i="1"/>
  <c r="BX91" i="1" s="1"/>
  <c r="BZ111" i="1"/>
  <c r="BZ91" i="1" s="1"/>
  <c r="CD111" i="1"/>
  <c r="CD91" i="1" s="1"/>
  <c r="CK111" i="1"/>
  <c r="CK91" i="1" s="1"/>
  <c r="CL111" i="1"/>
  <c r="CL91" i="1" s="1"/>
  <c r="CM111" i="1"/>
  <c r="CM91" i="1" s="1"/>
  <c r="D141" i="1"/>
  <c r="E143" i="1"/>
  <c r="Z143" i="1"/>
  <c r="AA143" i="1"/>
  <c r="AM143" i="1"/>
  <c r="AN143" i="1"/>
  <c r="BE143" i="1"/>
  <c r="BF143" i="1"/>
  <c r="BG143" i="1"/>
  <c r="BH143" i="1"/>
  <c r="BI143" i="1"/>
  <c r="BJ143" i="1"/>
  <c r="BK143" i="1"/>
  <c r="BL143" i="1"/>
  <c r="BM143" i="1"/>
  <c r="BN143" i="1"/>
  <c r="BO143" i="1"/>
  <c r="BP143" i="1"/>
  <c r="BQ143" i="1"/>
  <c r="BR143" i="1"/>
  <c r="BS143" i="1"/>
  <c r="BT143" i="1"/>
  <c r="BU143" i="1"/>
  <c r="BV143" i="1"/>
  <c r="BW143" i="1"/>
  <c r="CN143" i="1"/>
  <c r="CO143" i="1"/>
  <c r="CP143" i="1"/>
  <c r="CQ143" i="1"/>
  <c r="CR143" i="1"/>
  <c r="CS143" i="1"/>
  <c r="CT143" i="1"/>
  <c r="CU143" i="1"/>
  <c r="CV143" i="1"/>
  <c r="CW143" i="1"/>
  <c r="CX143" i="1"/>
  <c r="CY143" i="1"/>
  <c r="CZ143" i="1"/>
  <c r="DA143" i="1"/>
  <c r="DB143" i="1"/>
  <c r="DC143" i="1"/>
  <c r="DD143" i="1"/>
  <c r="DE143" i="1"/>
  <c r="DF143" i="1"/>
  <c r="DG143" i="1"/>
  <c r="DH143" i="1"/>
  <c r="DI143" i="1"/>
  <c r="DJ143" i="1"/>
  <c r="DK143" i="1"/>
  <c r="DL143" i="1"/>
  <c r="DM143" i="1"/>
  <c r="DN143" i="1"/>
  <c r="DO143" i="1"/>
  <c r="DP143" i="1"/>
  <c r="DQ143" i="1"/>
  <c r="DR143" i="1"/>
  <c r="DS143" i="1"/>
  <c r="DT143" i="1"/>
  <c r="DU143" i="1"/>
  <c r="DV143" i="1"/>
  <c r="DW143" i="1"/>
  <c r="DX143" i="1"/>
  <c r="DY143" i="1"/>
  <c r="DZ143" i="1"/>
  <c r="EA143" i="1"/>
  <c r="EB143" i="1"/>
  <c r="EC143" i="1"/>
  <c r="ED143" i="1"/>
  <c r="EE143" i="1"/>
  <c r="EF143" i="1"/>
  <c r="EG143" i="1"/>
  <c r="EH143" i="1"/>
  <c r="EI143" i="1"/>
  <c r="EJ143" i="1"/>
  <c r="EK143" i="1"/>
  <c r="EL143" i="1"/>
  <c r="EM143" i="1"/>
  <c r="EN143" i="1"/>
  <c r="EO143" i="1"/>
  <c r="EP143" i="1"/>
  <c r="EQ143" i="1"/>
  <c r="ER143" i="1"/>
  <c r="ES143" i="1"/>
  <c r="ET143" i="1"/>
  <c r="EU143" i="1"/>
  <c r="EV143" i="1"/>
  <c r="EW143" i="1"/>
  <c r="EX143" i="1"/>
  <c r="EY143" i="1"/>
  <c r="EZ143" i="1"/>
  <c r="FA143" i="1"/>
  <c r="FB143" i="1"/>
  <c r="FC143" i="1"/>
  <c r="FD143" i="1"/>
  <c r="FE143" i="1"/>
  <c r="FF143" i="1"/>
  <c r="FG143" i="1"/>
  <c r="FH143" i="1"/>
  <c r="FI143" i="1"/>
  <c r="FJ143" i="1"/>
  <c r="FK143" i="1"/>
  <c r="FL143" i="1"/>
  <c r="FM143" i="1"/>
  <c r="FN143" i="1"/>
  <c r="FO143" i="1"/>
  <c r="FP143" i="1"/>
  <c r="FQ143" i="1"/>
  <c r="FR143" i="1"/>
  <c r="FS143" i="1"/>
  <c r="FT143" i="1"/>
  <c r="FU143" i="1"/>
  <c r="FV143" i="1"/>
  <c r="FW143" i="1"/>
  <c r="FX143" i="1"/>
  <c r="FY143" i="1"/>
  <c r="FZ143" i="1"/>
  <c r="GA143" i="1"/>
  <c r="GB143" i="1"/>
  <c r="GC143" i="1"/>
  <c r="GD143" i="1"/>
  <c r="GE143" i="1"/>
  <c r="GF143" i="1"/>
  <c r="GG143" i="1"/>
  <c r="GH143" i="1"/>
  <c r="GI143" i="1"/>
  <c r="GJ143" i="1"/>
  <c r="GK143" i="1"/>
  <c r="GL143" i="1"/>
  <c r="GM143" i="1"/>
  <c r="GN143" i="1"/>
  <c r="GO143" i="1"/>
  <c r="GP143" i="1"/>
  <c r="GQ143" i="1"/>
  <c r="GR143" i="1"/>
  <c r="GS143" i="1"/>
  <c r="GT143" i="1"/>
  <c r="GU143" i="1"/>
  <c r="GV143" i="1"/>
  <c r="GW143" i="1"/>
  <c r="GX143" i="1"/>
  <c r="C145" i="1"/>
  <c r="D145" i="1"/>
  <c r="AC145" i="1"/>
  <c r="AE145" i="1"/>
  <c r="CS145" i="1" s="1"/>
  <c r="R145" i="1" s="1"/>
  <c r="AF145" i="1"/>
  <c r="AG145" i="1"/>
  <c r="CU145" i="1" s="1"/>
  <c r="T145" i="1" s="1"/>
  <c r="AH145" i="1"/>
  <c r="AI145" i="1"/>
  <c r="CW145" i="1" s="1"/>
  <c r="V145" i="1" s="1"/>
  <c r="AJ145" i="1"/>
  <c r="CT145" i="1"/>
  <c r="S145" i="1" s="1"/>
  <c r="CV145" i="1"/>
  <c r="U145" i="1" s="1"/>
  <c r="CX145" i="1"/>
  <c r="W145" i="1" s="1"/>
  <c r="GL145" i="1"/>
  <c r="GO145" i="1"/>
  <c r="GP145" i="1"/>
  <c r="GV145" i="1"/>
  <c r="HC145" i="1" s="1"/>
  <c r="GX145" i="1" s="1"/>
  <c r="I146" i="1"/>
  <c r="AC146" i="1"/>
  <c r="AE146" i="1"/>
  <c r="CS146" i="1" s="1"/>
  <c r="R146" i="1" s="1"/>
  <c r="AF146" i="1"/>
  <c r="AG146" i="1"/>
  <c r="CU146" i="1" s="1"/>
  <c r="T146" i="1" s="1"/>
  <c r="AH146" i="1"/>
  <c r="AI146" i="1"/>
  <c r="CW146" i="1" s="1"/>
  <c r="V146" i="1" s="1"/>
  <c r="AJ146" i="1"/>
  <c r="CT146" i="1"/>
  <c r="S146" i="1" s="1"/>
  <c r="CV146" i="1"/>
  <c r="U146" i="1" s="1"/>
  <c r="CX146" i="1"/>
  <c r="W146" i="1" s="1"/>
  <c r="GL146" i="1"/>
  <c r="GO146" i="1"/>
  <c r="GP146" i="1"/>
  <c r="GV146" i="1"/>
  <c r="HC146" i="1" s="1"/>
  <c r="GX146" i="1" s="1"/>
  <c r="CJ166" i="1" s="1"/>
  <c r="I147" i="1"/>
  <c r="AC147" i="1"/>
  <c r="AE147" i="1"/>
  <c r="CS147" i="1" s="1"/>
  <c r="R147" i="1" s="1"/>
  <c r="AF147" i="1"/>
  <c r="AG147" i="1"/>
  <c r="CU147" i="1" s="1"/>
  <c r="T147" i="1" s="1"/>
  <c r="AH147" i="1"/>
  <c r="AI147" i="1"/>
  <c r="CW147" i="1" s="1"/>
  <c r="V147" i="1" s="1"/>
  <c r="AJ147" i="1"/>
  <c r="CT147" i="1"/>
  <c r="S147" i="1" s="1"/>
  <c r="CV147" i="1"/>
  <c r="U147" i="1" s="1"/>
  <c r="CX147" i="1"/>
  <c r="W147" i="1" s="1"/>
  <c r="GL147" i="1"/>
  <c r="GO147" i="1"/>
  <c r="GP147" i="1"/>
  <c r="GV147" i="1"/>
  <c r="HC147" i="1" s="1"/>
  <c r="GX147" i="1" s="1"/>
  <c r="C148" i="1"/>
  <c r="D148" i="1"/>
  <c r="AC148" i="1"/>
  <c r="AD148" i="1"/>
  <c r="CR148" i="1" s="1"/>
  <c r="Q148" i="1" s="1"/>
  <c r="AE148" i="1"/>
  <c r="AF148" i="1"/>
  <c r="AB148" i="1" s="1"/>
  <c r="AG148" i="1"/>
  <c r="AH148" i="1"/>
  <c r="CV148" i="1" s="1"/>
  <c r="U148" i="1" s="1"/>
  <c r="AI148" i="1"/>
  <c r="AJ148" i="1"/>
  <c r="CX148" i="1" s="1"/>
  <c r="W148" i="1" s="1"/>
  <c r="CQ148" i="1"/>
  <c r="P148" i="1" s="1"/>
  <c r="CS148" i="1"/>
  <c r="R148" i="1" s="1"/>
  <c r="CU148" i="1"/>
  <c r="T148" i="1" s="1"/>
  <c r="AG166" i="1" s="1"/>
  <c r="CW148" i="1"/>
  <c r="V148" i="1" s="1"/>
  <c r="GL148" i="1"/>
  <c r="GO148" i="1"/>
  <c r="GP148" i="1"/>
  <c r="GV148" i="1"/>
  <c r="HC148" i="1" s="1"/>
  <c r="GX148" i="1" s="1"/>
  <c r="I149" i="1"/>
  <c r="AC149" i="1"/>
  <c r="AD149" i="1"/>
  <c r="CR149" i="1" s="1"/>
  <c r="Q149" i="1" s="1"/>
  <c r="AE149" i="1"/>
  <c r="AF149" i="1"/>
  <c r="AB149" i="1" s="1"/>
  <c r="AG149" i="1"/>
  <c r="AH149" i="1"/>
  <c r="CV149" i="1" s="1"/>
  <c r="U149" i="1" s="1"/>
  <c r="AI149" i="1"/>
  <c r="AJ149" i="1"/>
  <c r="CX149" i="1" s="1"/>
  <c r="W149" i="1" s="1"/>
  <c r="CQ149" i="1"/>
  <c r="P149" i="1" s="1"/>
  <c r="CS149" i="1"/>
  <c r="R149" i="1" s="1"/>
  <c r="CU149" i="1"/>
  <c r="T149" i="1" s="1"/>
  <c r="CW149" i="1"/>
  <c r="V149" i="1" s="1"/>
  <c r="GL149" i="1"/>
  <c r="GO149" i="1"/>
  <c r="GP149" i="1"/>
  <c r="GV149" i="1"/>
  <c r="HC149" i="1" s="1"/>
  <c r="GX149" i="1" s="1"/>
  <c r="C150" i="1"/>
  <c r="D150" i="1"/>
  <c r="AC150" i="1"/>
  <c r="CQ150" i="1" s="1"/>
  <c r="P150" i="1" s="1"/>
  <c r="AE150" i="1"/>
  <c r="AD150" i="1" s="1"/>
  <c r="CR150" i="1" s="1"/>
  <c r="Q150" i="1" s="1"/>
  <c r="AF150" i="1"/>
  <c r="AG150" i="1"/>
  <c r="CU150" i="1" s="1"/>
  <c r="T150" i="1" s="1"/>
  <c r="AH150" i="1"/>
  <c r="AI150" i="1"/>
  <c r="CW150" i="1" s="1"/>
  <c r="V150" i="1" s="1"/>
  <c r="AJ150" i="1"/>
  <c r="CT150" i="1"/>
  <c r="S150" i="1" s="1"/>
  <c r="CV150" i="1"/>
  <c r="U150" i="1" s="1"/>
  <c r="CX150" i="1"/>
  <c r="W150" i="1" s="1"/>
  <c r="GL150" i="1"/>
  <c r="GO150" i="1"/>
  <c r="GP150" i="1"/>
  <c r="GV150" i="1"/>
  <c r="HC150" i="1"/>
  <c r="GX150" i="1" s="1"/>
  <c r="I151" i="1"/>
  <c r="AC151" i="1"/>
  <c r="CQ151" i="1" s="1"/>
  <c r="P151" i="1" s="1"/>
  <c r="AE151" i="1"/>
  <c r="AD151" i="1" s="1"/>
  <c r="CR151" i="1" s="1"/>
  <c r="Q151" i="1" s="1"/>
  <c r="AF151" i="1"/>
  <c r="AG151" i="1"/>
  <c r="CU151" i="1" s="1"/>
  <c r="T151" i="1" s="1"/>
  <c r="AH151" i="1"/>
  <c r="AI151" i="1"/>
  <c r="CW151" i="1" s="1"/>
  <c r="V151" i="1" s="1"/>
  <c r="AJ151" i="1"/>
  <c r="CT151" i="1"/>
  <c r="S151" i="1" s="1"/>
  <c r="CV151" i="1"/>
  <c r="U151" i="1" s="1"/>
  <c r="CX151" i="1"/>
  <c r="W151" i="1" s="1"/>
  <c r="GL151" i="1"/>
  <c r="GO151" i="1"/>
  <c r="GP151" i="1"/>
  <c r="GV151" i="1"/>
  <c r="HC151" i="1"/>
  <c r="GX151" i="1" s="1"/>
  <c r="C152" i="1"/>
  <c r="D152" i="1"/>
  <c r="AC152" i="1"/>
  <c r="AD152" i="1"/>
  <c r="AB152" i="1" s="1"/>
  <c r="AE152" i="1"/>
  <c r="AF152" i="1"/>
  <c r="CT152" i="1" s="1"/>
  <c r="S152" i="1" s="1"/>
  <c r="AG152" i="1"/>
  <c r="AH152" i="1"/>
  <c r="CV152" i="1" s="1"/>
  <c r="U152" i="1" s="1"/>
  <c r="AI152" i="1"/>
  <c r="AJ152" i="1"/>
  <c r="CX152" i="1" s="1"/>
  <c r="W152" i="1" s="1"/>
  <c r="CQ152" i="1"/>
  <c r="P152" i="1" s="1"/>
  <c r="CS152" i="1"/>
  <c r="R152" i="1" s="1"/>
  <c r="CU152" i="1"/>
  <c r="T152" i="1" s="1"/>
  <c r="CW152" i="1"/>
  <c r="V152" i="1" s="1"/>
  <c r="GL152" i="1"/>
  <c r="GO152" i="1"/>
  <c r="GP152" i="1"/>
  <c r="GV152" i="1"/>
  <c r="GX152" i="1"/>
  <c r="HC152" i="1"/>
  <c r="I153" i="1"/>
  <c r="AC153" i="1"/>
  <c r="AD153" i="1"/>
  <c r="AB153" i="1" s="1"/>
  <c r="AE153" i="1"/>
  <c r="AF153" i="1"/>
  <c r="CT153" i="1" s="1"/>
  <c r="S153" i="1" s="1"/>
  <c r="AG153" i="1"/>
  <c r="AH153" i="1"/>
  <c r="CV153" i="1" s="1"/>
  <c r="U153" i="1" s="1"/>
  <c r="AI153" i="1"/>
  <c r="AJ153" i="1"/>
  <c r="CX153" i="1" s="1"/>
  <c r="W153" i="1" s="1"/>
  <c r="CQ153" i="1"/>
  <c r="P153" i="1" s="1"/>
  <c r="CS153" i="1"/>
  <c r="R153" i="1" s="1"/>
  <c r="CU153" i="1"/>
  <c r="T153" i="1" s="1"/>
  <c r="CW153" i="1"/>
  <c r="V153" i="1" s="1"/>
  <c r="GL153" i="1"/>
  <c r="GO153" i="1"/>
  <c r="GP153" i="1"/>
  <c r="GV153" i="1"/>
  <c r="HC153" i="1" s="1"/>
  <c r="GX153" i="1" s="1"/>
  <c r="I154" i="1"/>
  <c r="AC154" i="1"/>
  <c r="AD154" i="1"/>
  <c r="AB154" i="1" s="1"/>
  <c r="AE154" i="1"/>
  <c r="AF154" i="1"/>
  <c r="CT154" i="1" s="1"/>
  <c r="S154" i="1" s="1"/>
  <c r="AG154" i="1"/>
  <c r="AH154" i="1"/>
  <c r="CV154" i="1" s="1"/>
  <c r="U154" i="1" s="1"/>
  <c r="AI154" i="1"/>
  <c r="AJ154" i="1"/>
  <c r="CX154" i="1" s="1"/>
  <c r="W154" i="1" s="1"/>
  <c r="CQ154" i="1"/>
  <c r="P154" i="1" s="1"/>
  <c r="CS154" i="1"/>
  <c r="R154" i="1" s="1"/>
  <c r="CU154" i="1"/>
  <c r="T154" i="1" s="1"/>
  <c r="CW154" i="1"/>
  <c r="V154" i="1" s="1"/>
  <c r="GL154" i="1"/>
  <c r="GO154" i="1"/>
  <c r="GP154" i="1"/>
  <c r="GV154" i="1"/>
  <c r="HC154" i="1" s="1"/>
  <c r="GX154" i="1" s="1"/>
  <c r="C155" i="1"/>
  <c r="D155" i="1"/>
  <c r="AC155" i="1"/>
  <c r="AE155" i="1"/>
  <c r="CS155" i="1" s="1"/>
  <c r="R155" i="1" s="1"/>
  <c r="AF155" i="1"/>
  <c r="AG155" i="1"/>
  <c r="CU155" i="1" s="1"/>
  <c r="T155" i="1" s="1"/>
  <c r="AH155" i="1"/>
  <c r="AI155" i="1"/>
  <c r="CW155" i="1" s="1"/>
  <c r="V155" i="1" s="1"/>
  <c r="AJ155" i="1"/>
  <c r="CT155" i="1"/>
  <c r="S155" i="1" s="1"/>
  <c r="CV155" i="1"/>
  <c r="U155" i="1" s="1"/>
  <c r="CX155" i="1"/>
  <c r="W155" i="1" s="1"/>
  <c r="GL155" i="1"/>
  <c r="GO155" i="1"/>
  <c r="GP155" i="1"/>
  <c r="GV155" i="1"/>
  <c r="HC155" i="1" s="1"/>
  <c r="GX155" i="1" s="1"/>
  <c r="I156" i="1"/>
  <c r="AC156" i="1"/>
  <c r="AE156" i="1"/>
  <c r="CS156" i="1" s="1"/>
  <c r="R156" i="1" s="1"/>
  <c r="AF156" i="1"/>
  <c r="AG156" i="1"/>
  <c r="CU156" i="1" s="1"/>
  <c r="T156" i="1" s="1"/>
  <c r="AH156" i="1"/>
  <c r="AI156" i="1"/>
  <c r="CW156" i="1" s="1"/>
  <c r="V156" i="1" s="1"/>
  <c r="AJ156" i="1"/>
  <c r="CT156" i="1"/>
  <c r="S156" i="1" s="1"/>
  <c r="CV156" i="1"/>
  <c r="U156" i="1" s="1"/>
  <c r="CX156" i="1"/>
  <c r="W156" i="1" s="1"/>
  <c r="GL156" i="1"/>
  <c r="GO156" i="1"/>
  <c r="GP156" i="1"/>
  <c r="GV156" i="1"/>
  <c r="HC156" i="1" s="1"/>
  <c r="GX156" i="1" s="1"/>
  <c r="I157" i="1"/>
  <c r="S157" i="1"/>
  <c r="W157" i="1"/>
  <c r="AC157" i="1"/>
  <c r="AE157" i="1"/>
  <c r="CS157" i="1" s="1"/>
  <c r="R157" i="1" s="1"/>
  <c r="AF157" i="1"/>
  <c r="AG157" i="1"/>
  <c r="CU157" i="1" s="1"/>
  <c r="T157" i="1" s="1"/>
  <c r="AH157" i="1"/>
  <c r="AI157" i="1"/>
  <c r="CW157" i="1" s="1"/>
  <c r="V157" i="1" s="1"/>
  <c r="AJ157" i="1"/>
  <c r="CT157" i="1"/>
  <c r="CV157" i="1"/>
  <c r="U157" i="1" s="1"/>
  <c r="CX157" i="1"/>
  <c r="GL157" i="1"/>
  <c r="GO157" i="1"/>
  <c r="GP157" i="1"/>
  <c r="GV157" i="1"/>
  <c r="HC157" i="1" s="1"/>
  <c r="GX157" i="1" s="1"/>
  <c r="I158" i="1"/>
  <c r="S158" i="1"/>
  <c r="W158" i="1"/>
  <c r="AC158" i="1"/>
  <c r="AE158" i="1"/>
  <c r="CS158" i="1" s="1"/>
  <c r="R158" i="1" s="1"/>
  <c r="AF158" i="1"/>
  <c r="AG158" i="1"/>
  <c r="CU158" i="1" s="1"/>
  <c r="T158" i="1" s="1"/>
  <c r="AH158" i="1"/>
  <c r="AI158" i="1"/>
  <c r="CW158" i="1" s="1"/>
  <c r="V158" i="1" s="1"/>
  <c r="AJ158" i="1"/>
  <c r="CT158" i="1"/>
  <c r="CV158" i="1"/>
  <c r="U158" i="1" s="1"/>
  <c r="CX158" i="1"/>
  <c r="GL158" i="1"/>
  <c r="GO158" i="1"/>
  <c r="GP158" i="1"/>
  <c r="GV158" i="1"/>
  <c r="HC158" i="1" s="1"/>
  <c r="GX158" i="1" s="1"/>
  <c r="C159" i="1"/>
  <c r="D159" i="1"/>
  <c r="AC159" i="1"/>
  <c r="AD159" i="1"/>
  <c r="CR159" i="1" s="1"/>
  <c r="Q159" i="1" s="1"/>
  <c r="AE159" i="1"/>
  <c r="AF159" i="1"/>
  <c r="CT159" i="1" s="1"/>
  <c r="S159" i="1" s="1"/>
  <c r="CY159" i="1" s="1"/>
  <c r="X159" i="1" s="1"/>
  <c r="AG159" i="1"/>
  <c r="AH159" i="1"/>
  <c r="CV159" i="1" s="1"/>
  <c r="U159" i="1" s="1"/>
  <c r="AI159" i="1"/>
  <c r="AJ159" i="1"/>
  <c r="CX159" i="1" s="1"/>
  <c r="W159" i="1" s="1"/>
  <c r="CQ159" i="1"/>
  <c r="P159" i="1" s="1"/>
  <c r="CS159" i="1"/>
  <c r="R159" i="1" s="1"/>
  <c r="CU159" i="1"/>
  <c r="T159" i="1" s="1"/>
  <c r="CW159" i="1"/>
  <c r="V159" i="1" s="1"/>
  <c r="AI166" i="1" s="1"/>
  <c r="GL159" i="1"/>
  <c r="GO159" i="1"/>
  <c r="GP159" i="1"/>
  <c r="GV159" i="1"/>
  <c r="GX159" i="1"/>
  <c r="HC159" i="1"/>
  <c r="I160" i="1"/>
  <c r="T160" i="1"/>
  <c r="V160" i="1"/>
  <c r="AC160" i="1"/>
  <c r="AD160" i="1"/>
  <c r="CR160" i="1" s="1"/>
  <c r="Q160" i="1" s="1"/>
  <c r="AE160" i="1"/>
  <c r="AF160" i="1"/>
  <c r="CT160" i="1" s="1"/>
  <c r="AG160" i="1"/>
  <c r="AH160" i="1"/>
  <c r="CV160" i="1" s="1"/>
  <c r="U160" i="1" s="1"/>
  <c r="AI160" i="1"/>
  <c r="AJ160" i="1"/>
  <c r="CX160" i="1" s="1"/>
  <c r="CQ160" i="1"/>
  <c r="P160" i="1" s="1"/>
  <c r="CS160" i="1"/>
  <c r="R160" i="1" s="1"/>
  <c r="CU160" i="1"/>
  <c r="CW160" i="1"/>
  <c r="GL160" i="1"/>
  <c r="GO160" i="1"/>
  <c r="GP160" i="1"/>
  <c r="GV160" i="1"/>
  <c r="HC160" i="1" s="1"/>
  <c r="GX160" i="1"/>
  <c r="I161" i="1"/>
  <c r="P161" i="1"/>
  <c r="CP161" i="1" s="1"/>
  <c r="O161" i="1" s="1"/>
  <c r="R161" i="1"/>
  <c r="X161" i="1"/>
  <c r="AC161" i="1"/>
  <c r="AD161" i="1"/>
  <c r="CR161" i="1" s="1"/>
  <c r="Q161" i="1" s="1"/>
  <c r="AE161" i="1"/>
  <c r="AF161" i="1"/>
  <c r="CT161" i="1" s="1"/>
  <c r="S161" i="1" s="1"/>
  <c r="CZ161" i="1" s="1"/>
  <c r="Y161" i="1" s="1"/>
  <c r="AG161" i="1"/>
  <c r="AH161" i="1"/>
  <c r="CV161" i="1" s="1"/>
  <c r="U161" i="1" s="1"/>
  <c r="AI161" i="1"/>
  <c r="AJ161" i="1"/>
  <c r="CX161" i="1" s="1"/>
  <c r="W161" i="1" s="1"/>
  <c r="CQ161" i="1"/>
  <c r="CS161" i="1"/>
  <c r="CU161" i="1"/>
  <c r="T161" i="1" s="1"/>
  <c r="CW161" i="1"/>
  <c r="V161" i="1" s="1"/>
  <c r="CY161" i="1"/>
  <c r="GL161" i="1"/>
  <c r="GO161" i="1"/>
  <c r="GP161" i="1"/>
  <c r="GV161" i="1"/>
  <c r="HC161" i="1" s="1"/>
  <c r="GX161" i="1"/>
  <c r="C162" i="1"/>
  <c r="D162" i="1"/>
  <c r="U162" i="1"/>
  <c r="AC162" i="1"/>
  <c r="AE162" i="1"/>
  <c r="AF162" i="1"/>
  <c r="AG162" i="1"/>
  <c r="CU162" i="1" s="1"/>
  <c r="T162" i="1" s="1"/>
  <c r="AH162" i="1"/>
  <c r="AI162" i="1"/>
  <c r="CW162" i="1" s="1"/>
  <c r="V162" i="1" s="1"/>
  <c r="AJ162" i="1"/>
  <c r="CT162" i="1"/>
  <c r="S162" i="1" s="1"/>
  <c r="CV162" i="1"/>
  <c r="CX162" i="1"/>
  <c r="W162" i="1" s="1"/>
  <c r="GL162" i="1"/>
  <c r="GO162" i="1"/>
  <c r="GP162" i="1"/>
  <c r="GV162" i="1"/>
  <c r="HC162" i="1" s="1"/>
  <c r="GX162" i="1" s="1"/>
  <c r="I163" i="1"/>
  <c r="U163" i="1"/>
  <c r="AC163" i="1"/>
  <c r="AE163" i="1"/>
  <c r="AF163" i="1"/>
  <c r="AG163" i="1"/>
  <c r="CU163" i="1" s="1"/>
  <c r="T163" i="1" s="1"/>
  <c r="AH163" i="1"/>
  <c r="AI163" i="1"/>
  <c r="CW163" i="1" s="1"/>
  <c r="V163" i="1" s="1"/>
  <c r="AJ163" i="1"/>
  <c r="CT163" i="1"/>
  <c r="S163" i="1" s="1"/>
  <c r="CV163" i="1"/>
  <c r="CX163" i="1"/>
  <c r="W163" i="1" s="1"/>
  <c r="GL163" i="1"/>
  <c r="GO163" i="1"/>
  <c r="GP163" i="1"/>
  <c r="GV163" i="1"/>
  <c r="HC163" i="1" s="1"/>
  <c r="GX163" i="1" s="1"/>
  <c r="I164" i="1"/>
  <c r="U164" i="1"/>
  <c r="AC164" i="1"/>
  <c r="AE164" i="1"/>
  <c r="AF164" i="1"/>
  <c r="AG164" i="1"/>
  <c r="CU164" i="1" s="1"/>
  <c r="T164" i="1" s="1"/>
  <c r="AH164" i="1"/>
  <c r="AI164" i="1"/>
  <c r="CW164" i="1" s="1"/>
  <c r="V164" i="1" s="1"/>
  <c r="AJ164" i="1"/>
  <c r="CT164" i="1"/>
  <c r="S164" i="1" s="1"/>
  <c r="CV164" i="1"/>
  <c r="CX164" i="1"/>
  <c r="W164" i="1" s="1"/>
  <c r="GL164" i="1"/>
  <c r="GO164" i="1"/>
  <c r="GP164" i="1"/>
  <c r="GV164" i="1"/>
  <c r="HC164" i="1" s="1"/>
  <c r="GX164" i="1" s="1"/>
  <c r="B166" i="1"/>
  <c r="B143" i="1" s="1"/>
  <c r="C166" i="1"/>
  <c r="C143" i="1" s="1"/>
  <c r="D166" i="1"/>
  <c r="D143" i="1" s="1"/>
  <c r="F166" i="1"/>
  <c r="F143" i="1" s="1"/>
  <c r="G166" i="1"/>
  <c r="G143" i="1" s="1"/>
  <c r="BX166" i="1"/>
  <c r="BY166" i="1"/>
  <c r="BZ166" i="1"/>
  <c r="BZ143" i="1" s="1"/>
  <c r="CD166" i="1"/>
  <c r="CD143" i="1" s="1"/>
  <c r="CK166" i="1"/>
  <c r="CK143" i="1" s="1"/>
  <c r="CL166" i="1"/>
  <c r="CL143" i="1" s="1"/>
  <c r="CM166" i="1"/>
  <c r="CM143" i="1" s="1"/>
  <c r="B196" i="1"/>
  <c r="B26" i="1" s="1"/>
  <c r="C196" i="1"/>
  <c r="C26" i="1" s="1"/>
  <c r="D196" i="1"/>
  <c r="D26" i="1" s="1"/>
  <c r="F196" i="1"/>
  <c r="F26" i="1" s="1"/>
  <c r="G196" i="1"/>
  <c r="G26" i="1" s="1"/>
  <c r="D226" i="1"/>
  <c r="E228" i="1"/>
  <c r="G228" i="1"/>
  <c r="Z228" i="1"/>
  <c r="AA228" i="1"/>
  <c r="AM228" i="1"/>
  <c r="AN228" i="1"/>
  <c r="BE228" i="1"/>
  <c r="BF228" i="1"/>
  <c r="BG228" i="1"/>
  <c r="BH228" i="1"/>
  <c r="BI228" i="1"/>
  <c r="BJ228" i="1"/>
  <c r="BK228" i="1"/>
  <c r="BL228" i="1"/>
  <c r="BM228" i="1"/>
  <c r="BN228" i="1"/>
  <c r="BO228" i="1"/>
  <c r="BP228" i="1"/>
  <c r="BQ228" i="1"/>
  <c r="BR228" i="1"/>
  <c r="BS228" i="1"/>
  <c r="BT228" i="1"/>
  <c r="BU228" i="1"/>
  <c r="BV228" i="1"/>
  <c r="BW228" i="1"/>
  <c r="CN228" i="1"/>
  <c r="CO228" i="1"/>
  <c r="CP228" i="1"/>
  <c r="CQ228" i="1"/>
  <c r="CR228" i="1"/>
  <c r="CS228" i="1"/>
  <c r="CT228" i="1"/>
  <c r="CU228" i="1"/>
  <c r="CV228" i="1"/>
  <c r="CW228" i="1"/>
  <c r="CX228" i="1"/>
  <c r="CY228" i="1"/>
  <c r="CZ228" i="1"/>
  <c r="DA228" i="1"/>
  <c r="DB228" i="1"/>
  <c r="DC228" i="1"/>
  <c r="DD228" i="1"/>
  <c r="DE228" i="1"/>
  <c r="DF228" i="1"/>
  <c r="DG228" i="1"/>
  <c r="DH228" i="1"/>
  <c r="DI228" i="1"/>
  <c r="DJ228" i="1"/>
  <c r="DK228" i="1"/>
  <c r="DL228" i="1"/>
  <c r="DM228" i="1"/>
  <c r="DN228" i="1"/>
  <c r="DO228" i="1"/>
  <c r="DP228" i="1"/>
  <c r="DQ228" i="1"/>
  <c r="DR228" i="1"/>
  <c r="DS228" i="1"/>
  <c r="DT228" i="1"/>
  <c r="DU228" i="1"/>
  <c r="DV228" i="1"/>
  <c r="DW228" i="1"/>
  <c r="DX228" i="1"/>
  <c r="DY228" i="1"/>
  <c r="DZ228" i="1"/>
  <c r="EA228" i="1"/>
  <c r="EB228" i="1"/>
  <c r="EC228" i="1"/>
  <c r="ED228" i="1"/>
  <c r="EE228" i="1"/>
  <c r="EF228" i="1"/>
  <c r="EG228" i="1"/>
  <c r="EH228" i="1"/>
  <c r="EI228" i="1"/>
  <c r="EJ228" i="1"/>
  <c r="EK228" i="1"/>
  <c r="EL228" i="1"/>
  <c r="EM228" i="1"/>
  <c r="EN228" i="1"/>
  <c r="EO228" i="1"/>
  <c r="EP228" i="1"/>
  <c r="EQ228" i="1"/>
  <c r="ER228" i="1"/>
  <c r="ES228" i="1"/>
  <c r="ET228" i="1"/>
  <c r="EU228" i="1"/>
  <c r="EV228" i="1"/>
  <c r="EW228" i="1"/>
  <c r="EX228" i="1"/>
  <c r="EY228" i="1"/>
  <c r="EZ228" i="1"/>
  <c r="FA228" i="1"/>
  <c r="FB228" i="1"/>
  <c r="FC228" i="1"/>
  <c r="FD228" i="1"/>
  <c r="FE228" i="1"/>
  <c r="FF228" i="1"/>
  <c r="FG228" i="1"/>
  <c r="FH228" i="1"/>
  <c r="FI228" i="1"/>
  <c r="FJ228" i="1"/>
  <c r="FK228" i="1"/>
  <c r="FL228" i="1"/>
  <c r="FM228" i="1"/>
  <c r="FN228" i="1"/>
  <c r="FO228" i="1"/>
  <c r="FP228" i="1"/>
  <c r="FQ228" i="1"/>
  <c r="FR228" i="1"/>
  <c r="FS228" i="1"/>
  <c r="FT228" i="1"/>
  <c r="FU228" i="1"/>
  <c r="FV228" i="1"/>
  <c r="FW228" i="1"/>
  <c r="FX228" i="1"/>
  <c r="FY228" i="1"/>
  <c r="FZ228" i="1"/>
  <c r="GA228" i="1"/>
  <c r="GB228" i="1"/>
  <c r="GC228" i="1"/>
  <c r="GD228" i="1"/>
  <c r="GE228" i="1"/>
  <c r="GF228" i="1"/>
  <c r="GG228" i="1"/>
  <c r="GH228" i="1"/>
  <c r="GI228" i="1"/>
  <c r="GJ228" i="1"/>
  <c r="GK228" i="1"/>
  <c r="GL228" i="1"/>
  <c r="GM228" i="1"/>
  <c r="GN228" i="1"/>
  <c r="GO228" i="1"/>
  <c r="GP228" i="1"/>
  <c r="GQ228" i="1"/>
  <c r="GR228" i="1"/>
  <c r="GS228" i="1"/>
  <c r="GT228" i="1"/>
  <c r="GU228" i="1"/>
  <c r="GV228" i="1"/>
  <c r="GW228" i="1"/>
  <c r="GX228" i="1"/>
  <c r="C230" i="1"/>
  <c r="D230" i="1"/>
  <c r="AC230" i="1"/>
  <c r="CQ230" i="1" s="1"/>
  <c r="P230" i="1" s="1"/>
  <c r="AE230" i="1"/>
  <c r="AD230" i="1" s="1"/>
  <c r="CR230" i="1" s="1"/>
  <c r="Q230" i="1" s="1"/>
  <c r="AF230" i="1"/>
  <c r="AG230" i="1"/>
  <c r="CU230" i="1" s="1"/>
  <c r="T230" i="1" s="1"/>
  <c r="AH230" i="1"/>
  <c r="AI230" i="1"/>
  <c r="CW230" i="1" s="1"/>
  <c r="V230" i="1" s="1"/>
  <c r="AJ230" i="1"/>
  <c r="CT230" i="1"/>
  <c r="S230" i="1" s="1"/>
  <c r="CV230" i="1"/>
  <c r="U230" i="1" s="1"/>
  <c r="CX230" i="1"/>
  <c r="W230" i="1" s="1"/>
  <c r="GL230" i="1"/>
  <c r="GO230" i="1"/>
  <c r="CC236" i="1" s="1"/>
  <c r="GP230" i="1"/>
  <c r="GV230" i="1"/>
  <c r="HC230" i="1" s="1"/>
  <c r="GX230" i="1" s="1"/>
  <c r="C231" i="1"/>
  <c r="D231" i="1"/>
  <c r="AC231" i="1"/>
  <c r="AD231" i="1"/>
  <c r="CR231" i="1" s="1"/>
  <c r="Q231" i="1" s="1"/>
  <c r="AE231" i="1"/>
  <c r="AF231" i="1"/>
  <c r="AB231" i="1" s="1"/>
  <c r="AG231" i="1"/>
  <c r="AH231" i="1"/>
  <c r="CV231" i="1" s="1"/>
  <c r="U231" i="1" s="1"/>
  <c r="AI231" i="1"/>
  <c r="AJ231" i="1"/>
  <c r="CX231" i="1" s="1"/>
  <c r="W231" i="1" s="1"/>
  <c r="CQ231" i="1"/>
  <c r="P231" i="1" s="1"/>
  <c r="CS231" i="1"/>
  <c r="R231" i="1" s="1"/>
  <c r="CU231" i="1"/>
  <c r="T231" i="1" s="1"/>
  <c r="CW231" i="1"/>
  <c r="V231" i="1" s="1"/>
  <c r="GL231" i="1"/>
  <c r="GO231" i="1"/>
  <c r="GP231" i="1"/>
  <c r="GV231" i="1"/>
  <c r="HC231" i="1" s="1"/>
  <c r="GX231" i="1" s="1"/>
  <c r="I232" i="1"/>
  <c r="AC232" i="1"/>
  <c r="AD232" i="1"/>
  <c r="CR232" i="1" s="1"/>
  <c r="Q232" i="1" s="1"/>
  <c r="AE232" i="1"/>
  <c r="AF232" i="1"/>
  <c r="AB232" i="1" s="1"/>
  <c r="AG232" i="1"/>
  <c r="AH232" i="1"/>
  <c r="CV232" i="1" s="1"/>
  <c r="U232" i="1" s="1"/>
  <c r="AI232" i="1"/>
  <c r="AJ232" i="1"/>
  <c r="CX232" i="1" s="1"/>
  <c r="W232" i="1" s="1"/>
  <c r="CQ232" i="1"/>
  <c r="P232" i="1" s="1"/>
  <c r="CS232" i="1"/>
  <c r="R232" i="1" s="1"/>
  <c r="CU232" i="1"/>
  <c r="T232" i="1" s="1"/>
  <c r="CW232" i="1"/>
  <c r="V232" i="1" s="1"/>
  <c r="GL232" i="1"/>
  <c r="GO232" i="1"/>
  <c r="GP232" i="1"/>
  <c r="GV232" i="1"/>
  <c r="HC232" i="1" s="1"/>
  <c r="GX232" i="1" s="1"/>
  <c r="C233" i="1"/>
  <c r="D233" i="1"/>
  <c r="AC233" i="1"/>
  <c r="AE233" i="1"/>
  <c r="CS233" i="1" s="1"/>
  <c r="R233" i="1" s="1"/>
  <c r="AF233" i="1"/>
  <c r="AG233" i="1"/>
  <c r="CU233" i="1" s="1"/>
  <c r="T233" i="1" s="1"/>
  <c r="AH233" i="1"/>
  <c r="AI233" i="1"/>
  <c r="CW233" i="1" s="1"/>
  <c r="V233" i="1" s="1"/>
  <c r="AJ233" i="1"/>
  <c r="CT233" i="1"/>
  <c r="S233" i="1" s="1"/>
  <c r="CV233" i="1"/>
  <c r="U233" i="1" s="1"/>
  <c r="CX233" i="1"/>
  <c r="W233" i="1" s="1"/>
  <c r="GL233" i="1"/>
  <c r="GO233" i="1"/>
  <c r="GP233" i="1"/>
  <c r="GV233" i="1"/>
  <c r="HC233" i="1"/>
  <c r="GX233" i="1" s="1"/>
  <c r="I234" i="1"/>
  <c r="AC234" i="1"/>
  <c r="AE234" i="1"/>
  <c r="CS234" i="1" s="1"/>
  <c r="R234" i="1" s="1"/>
  <c r="AF234" i="1"/>
  <c r="AG234" i="1"/>
  <c r="CU234" i="1" s="1"/>
  <c r="T234" i="1" s="1"/>
  <c r="AH234" i="1"/>
  <c r="AI234" i="1"/>
  <c r="CW234" i="1" s="1"/>
  <c r="V234" i="1" s="1"/>
  <c r="AJ234" i="1"/>
  <c r="CT234" i="1"/>
  <c r="S234" i="1" s="1"/>
  <c r="CV234" i="1"/>
  <c r="U234" i="1" s="1"/>
  <c r="CX234" i="1"/>
  <c r="W234" i="1" s="1"/>
  <c r="GL234" i="1"/>
  <c r="GO234" i="1"/>
  <c r="GP234" i="1"/>
  <c r="GV234" i="1"/>
  <c r="HC234" i="1"/>
  <c r="GX234" i="1" s="1"/>
  <c r="B236" i="1"/>
  <c r="B228" i="1" s="1"/>
  <c r="C236" i="1"/>
  <c r="C228" i="1" s="1"/>
  <c r="D236" i="1"/>
  <c r="D228" i="1" s="1"/>
  <c r="F236" i="1"/>
  <c r="F228" i="1" s="1"/>
  <c r="G236" i="1"/>
  <c r="BX236" i="1"/>
  <c r="AO236" i="1" s="1"/>
  <c r="BY236" i="1"/>
  <c r="BY228" i="1" s="1"/>
  <c r="BZ236" i="1"/>
  <c r="BZ228" i="1" s="1"/>
  <c r="CD236" i="1"/>
  <c r="CD228" i="1" s="1"/>
  <c r="CK236" i="1"/>
  <c r="CK228" i="1" s="1"/>
  <c r="CL236" i="1"/>
  <c r="CL228" i="1" s="1"/>
  <c r="CM236" i="1"/>
  <c r="CM228" i="1" s="1"/>
  <c r="D266" i="1"/>
  <c r="E268" i="1"/>
  <c r="Z268" i="1"/>
  <c r="AA268" i="1"/>
  <c r="AM268" i="1"/>
  <c r="AN268" i="1"/>
  <c r="BE268" i="1"/>
  <c r="BF268" i="1"/>
  <c r="BG268" i="1"/>
  <c r="BH268" i="1"/>
  <c r="BI268" i="1"/>
  <c r="BJ268" i="1"/>
  <c r="BK268" i="1"/>
  <c r="BL268" i="1"/>
  <c r="BM268" i="1"/>
  <c r="BN268" i="1"/>
  <c r="BO268" i="1"/>
  <c r="BP268" i="1"/>
  <c r="BQ268" i="1"/>
  <c r="BR268" i="1"/>
  <c r="BS268" i="1"/>
  <c r="BT268" i="1"/>
  <c r="BU268" i="1"/>
  <c r="BV268" i="1"/>
  <c r="BW268" i="1"/>
  <c r="CN268" i="1"/>
  <c r="CO268" i="1"/>
  <c r="CP268" i="1"/>
  <c r="CQ268" i="1"/>
  <c r="CR268" i="1"/>
  <c r="CS268" i="1"/>
  <c r="CT268" i="1"/>
  <c r="CU268" i="1"/>
  <c r="CV268" i="1"/>
  <c r="CW268" i="1"/>
  <c r="CX268" i="1"/>
  <c r="CY268" i="1"/>
  <c r="CZ268" i="1"/>
  <c r="DA268" i="1"/>
  <c r="DB268" i="1"/>
  <c r="DC268" i="1"/>
  <c r="DD268" i="1"/>
  <c r="DE268" i="1"/>
  <c r="DF268" i="1"/>
  <c r="DG268" i="1"/>
  <c r="DH268" i="1"/>
  <c r="DI268" i="1"/>
  <c r="DJ268" i="1"/>
  <c r="DK268" i="1"/>
  <c r="DL268" i="1"/>
  <c r="DM268" i="1"/>
  <c r="DN268" i="1"/>
  <c r="DO268" i="1"/>
  <c r="DP268" i="1"/>
  <c r="DQ268" i="1"/>
  <c r="DR268" i="1"/>
  <c r="DS268" i="1"/>
  <c r="DT268" i="1"/>
  <c r="DU268" i="1"/>
  <c r="DV268" i="1"/>
  <c r="DW268" i="1"/>
  <c r="DX268" i="1"/>
  <c r="DY268" i="1"/>
  <c r="DZ268" i="1"/>
  <c r="EA268" i="1"/>
  <c r="EB268" i="1"/>
  <c r="EC268" i="1"/>
  <c r="ED268" i="1"/>
  <c r="EE268" i="1"/>
  <c r="EF268" i="1"/>
  <c r="EG268" i="1"/>
  <c r="EH268" i="1"/>
  <c r="EI268" i="1"/>
  <c r="EJ268" i="1"/>
  <c r="EK268" i="1"/>
  <c r="EL268" i="1"/>
  <c r="EM268" i="1"/>
  <c r="EN268" i="1"/>
  <c r="EO268" i="1"/>
  <c r="EP268" i="1"/>
  <c r="EQ268" i="1"/>
  <c r="ER268" i="1"/>
  <c r="ES268" i="1"/>
  <c r="ET268" i="1"/>
  <c r="EU268" i="1"/>
  <c r="EV268" i="1"/>
  <c r="EW268" i="1"/>
  <c r="EX268" i="1"/>
  <c r="EY268" i="1"/>
  <c r="EZ268" i="1"/>
  <c r="FA268" i="1"/>
  <c r="FB268" i="1"/>
  <c r="FC268" i="1"/>
  <c r="FD268" i="1"/>
  <c r="FE268" i="1"/>
  <c r="FF268" i="1"/>
  <c r="FG268" i="1"/>
  <c r="FH268" i="1"/>
  <c r="FI268" i="1"/>
  <c r="FJ268" i="1"/>
  <c r="FK268" i="1"/>
  <c r="FL268" i="1"/>
  <c r="FM268" i="1"/>
  <c r="FN268" i="1"/>
  <c r="FO268" i="1"/>
  <c r="FP268" i="1"/>
  <c r="FQ268" i="1"/>
  <c r="FR268" i="1"/>
  <c r="FS268" i="1"/>
  <c r="FT268" i="1"/>
  <c r="FU268" i="1"/>
  <c r="FV268" i="1"/>
  <c r="FW268" i="1"/>
  <c r="FX268" i="1"/>
  <c r="FY268" i="1"/>
  <c r="FZ268" i="1"/>
  <c r="GA268" i="1"/>
  <c r="GB268" i="1"/>
  <c r="GC268" i="1"/>
  <c r="GD268" i="1"/>
  <c r="GE268" i="1"/>
  <c r="GF268" i="1"/>
  <c r="GG268" i="1"/>
  <c r="GH268" i="1"/>
  <c r="GI268" i="1"/>
  <c r="GJ268" i="1"/>
  <c r="GK268" i="1"/>
  <c r="GL268" i="1"/>
  <c r="GM268" i="1"/>
  <c r="GN268" i="1"/>
  <c r="GO268" i="1"/>
  <c r="GP268" i="1"/>
  <c r="GQ268" i="1"/>
  <c r="GR268" i="1"/>
  <c r="GS268" i="1"/>
  <c r="GT268" i="1"/>
  <c r="GU268" i="1"/>
  <c r="GV268" i="1"/>
  <c r="GW268" i="1"/>
  <c r="GX268" i="1"/>
  <c r="C270" i="1"/>
  <c r="D270" i="1"/>
  <c r="AC270" i="1"/>
  <c r="CQ270" i="1" s="1"/>
  <c r="P270" i="1" s="1"/>
  <c r="AE270" i="1"/>
  <c r="AD270" i="1" s="1"/>
  <c r="CR270" i="1" s="1"/>
  <c r="Q270" i="1" s="1"/>
  <c r="AF270" i="1"/>
  <c r="AG270" i="1"/>
  <c r="CU270" i="1" s="1"/>
  <c r="T270" i="1" s="1"/>
  <c r="AH270" i="1"/>
  <c r="AI270" i="1"/>
  <c r="CW270" i="1" s="1"/>
  <c r="V270" i="1" s="1"/>
  <c r="AJ270" i="1"/>
  <c r="CT270" i="1"/>
  <c r="S270" i="1" s="1"/>
  <c r="CV270" i="1"/>
  <c r="U270" i="1" s="1"/>
  <c r="CX270" i="1"/>
  <c r="W270" i="1" s="1"/>
  <c r="GL270" i="1"/>
  <c r="GO270" i="1"/>
  <c r="GP270" i="1"/>
  <c r="GV270" i="1"/>
  <c r="HC270" i="1" s="1"/>
  <c r="GX270" i="1" s="1"/>
  <c r="C271" i="1"/>
  <c r="D271" i="1"/>
  <c r="AC271" i="1"/>
  <c r="AD271" i="1"/>
  <c r="CR271" i="1" s="1"/>
  <c r="Q271" i="1" s="1"/>
  <c r="AE271" i="1"/>
  <c r="AF271" i="1"/>
  <c r="AB271" i="1" s="1"/>
  <c r="AG271" i="1"/>
  <c r="AH271" i="1"/>
  <c r="CV271" i="1" s="1"/>
  <c r="U271" i="1" s="1"/>
  <c r="AI271" i="1"/>
  <c r="AJ271" i="1"/>
  <c r="CX271" i="1" s="1"/>
  <c r="W271" i="1" s="1"/>
  <c r="CQ271" i="1"/>
  <c r="P271" i="1" s="1"/>
  <c r="CS271" i="1"/>
  <c r="R271" i="1" s="1"/>
  <c r="CU271" i="1"/>
  <c r="T271" i="1" s="1"/>
  <c r="CW271" i="1"/>
  <c r="V271" i="1" s="1"/>
  <c r="GL271" i="1"/>
  <c r="GO271" i="1"/>
  <c r="GP271" i="1"/>
  <c r="GV271" i="1"/>
  <c r="HC271" i="1" s="1"/>
  <c r="GX271" i="1" s="1"/>
  <c r="C272" i="1"/>
  <c r="D272" i="1"/>
  <c r="AC272" i="1"/>
  <c r="AE272" i="1"/>
  <c r="CS272" i="1" s="1"/>
  <c r="R272" i="1" s="1"/>
  <c r="AF272" i="1"/>
  <c r="AG272" i="1"/>
  <c r="CU272" i="1" s="1"/>
  <c r="T272" i="1" s="1"/>
  <c r="AH272" i="1"/>
  <c r="AI272" i="1"/>
  <c r="CW272" i="1" s="1"/>
  <c r="V272" i="1" s="1"/>
  <c r="AJ272" i="1"/>
  <c r="CT272" i="1"/>
  <c r="S272" i="1" s="1"/>
  <c r="CV272" i="1"/>
  <c r="U272" i="1" s="1"/>
  <c r="CX272" i="1"/>
  <c r="W272" i="1" s="1"/>
  <c r="GL272" i="1"/>
  <c r="GO272" i="1"/>
  <c r="CC285" i="1" s="1"/>
  <c r="GP272" i="1"/>
  <c r="GV272" i="1"/>
  <c r="HC272" i="1"/>
  <c r="GX272" i="1" s="1"/>
  <c r="O273" i="1"/>
  <c r="P273" i="1"/>
  <c r="Q273" i="1"/>
  <c r="R273" i="1"/>
  <c r="S273" i="1"/>
  <c r="T273" i="1"/>
  <c r="U273" i="1"/>
  <c r="V273" i="1"/>
  <c r="W273" i="1"/>
  <c r="X273" i="1"/>
  <c r="Y273" i="1"/>
  <c r="AB273" i="1"/>
  <c r="CP273" i="1" s="1"/>
  <c r="GM273" i="1" s="1"/>
  <c r="AC273" i="1"/>
  <c r="AD273" i="1"/>
  <c r="AE273" i="1"/>
  <c r="AF273" i="1"/>
  <c r="AG273" i="1"/>
  <c r="AH273" i="1"/>
  <c r="AI273" i="1"/>
  <c r="AJ273" i="1"/>
  <c r="GL273" i="1"/>
  <c r="GO273" i="1"/>
  <c r="GP273" i="1"/>
  <c r="GV273" i="1"/>
  <c r="GX273" i="1"/>
  <c r="C274" i="1"/>
  <c r="D274" i="1"/>
  <c r="AC274" i="1"/>
  <c r="CQ274" i="1" s="1"/>
  <c r="P274" i="1" s="1"/>
  <c r="CP274" i="1" s="1"/>
  <c r="O274" i="1" s="1"/>
  <c r="AE274" i="1"/>
  <c r="AD274" i="1" s="1"/>
  <c r="CR274" i="1" s="1"/>
  <c r="Q274" i="1" s="1"/>
  <c r="AF274" i="1"/>
  <c r="AG274" i="1"/>
  <c r="CU274" i="1" s="1"/>
  <c r="T274" i="1" s="1"/>
  <c r="AH274" i="1"/>
  <c r="AI274" i="1"/>
  <c r="CW274" i="1" s="1"/>
  <c r="V274" i="1" s="1"/>
  <c r="AJ274" i="1"/>
  <c r="CT274" i="1"/>
  <c r="S274" i="1" s="1"/>
  <c r="CV274" i="1"/>
  <c r="U274" i="1" s="1"/>
  <c r="CX274" i="1"/>
  <c r="W274" i="1" s="1"/>
  <c r="GL274" i="1"/>
  <c r="GO274" i="1"/>
  <c r="GP274" i="1"/>
  <c r="GV274" i="1"/>
  <c r="HC274" i="1" s="1"/>
  <c r="GX274" i="1" s="1"/>
  <c r="C275" i="1"/>
  <c r="D275" i="1"/>
  <c r="AC275" i="1"/>
  <c r="AD275" i="1"/>
  <c r="CR275" i="1" s="1"/>
  <c r="Q275" i="1" s="1"/>
  <c r="AE275" i="1"/>
  <c r="AF275" i="1"/>
  <c r="CT275" i="1" s="1"/>
  <c r="S275" i="1" s="1"/>
  <c r="AG275" i="1"/>
  <c r="AH275" i="1"/>
  <c r="CV275" i="1" s="1"/>
  <c r="U275" i="1" s="1"/>
  <c r="AI275" i="1"/>
  <c r="AJ275" i="1"/>
  <c r="CX275" i="1" s="1"/>
  <c r="W275" i="1" s="1"/>
  <c r="CQ275" i="1"/>
  <c r="P275" i="1" s="1"/>
  <c r="CP275" i="1" s="1"/>
  <c r="O275" i="1" s="1"/>
  <c r="CS275" i="1"/>
  <c r="R275" i="1" s="1"/>
  <c r="CU275" i="1"/>
  <c r="T275" i="1" s="1"/>
  <c r="CW275" i="1"/>
  <c r="V275" i="1" s="1"/>
  <c r="GL275" i="1"/>
  <c r="GO275" i="1"/>
  <c r="GP275" i="1"/>
  <c r="GV275" i="1"/>
  <c r="HC275" i="1" s="1"/>
  <c r="GX275" i="1" s="1"/>
  <c r="I276" i="1"/>
  <c r="AC276" i="1"/>
  <c r="AD276" i="1"/>
  <c r="CR276" i="1" s="1"/>
  <c r="Q276" i="1" s="1"/>
  <c r="AE276" i="1"/>
  <c r="AF276" i="1"/>
  <c r="AB276" i="1" s="1"/>
  <c r="AG276" i="1"/>
  <c r="AH276" i="1"/>
  <c r="CV276" i="1" s="1"/>
  <c r="U276" i="1" s="1"/>
  <c r="AI276" i="1"/>
  <c r="AJ276" i="1"/>
  <c r="CX276" i="1" s="1"/>
  <c r="W276" i="1" s="1"/>
  <c r="CQ276" i="1"/>
  <c r="P276" i="1" s="1"/>
  <c r="CS276" i="1"/>
  <c r="R276" i="1" s="1"/>
  <c r="CU276" i="1"/>
  <c r="T276" i="1" s="1"/>
  <c r="CW276" i="1"/>
  <c r="V276" i="1" s="1"/>
  <c r="GL276" i="1"/>
  <c r="GO276" i="1"/>
  <c r="GP276" i="1"/>
  <c r="GV276" i="1"/>
  <c r="HC276" i="1" s="1"/>
  <c r="GX276" i="1" s="1"/>
  <c r="C277" i="1"/>
  <c r="D277" i="1"/>
  <c r="AC277" i="1"/>
  <c r="AE277" i="1"/>
  <c r="CS277" i="1" s="1"/>
  <c r="R277" i="1" s="1"/>
  <c r="AF277" i="1"/>
  <c r="AG277" i="1"/>
  <c r="CU277" i="1" s="1"/>
  <c r="T277" i="1" s="1"/>
  <c r="AH277" i="1"/>
  <c r="AI277" i="1"/>
  <c r="CW277" i="1" s="1"/>
  <c r="V277" i="1" s="1"/>
  <c r="AJ277" i="1"/>
  <c r="CT277" i="1"/>
  <c r="S277" i="1" s="1"/>
  <c r="CV277" i="1"/>
  <c r="U277" i="1" s="1"/>
  <c r="CX277" i="1"/>
  <c r="W277" i="1" s="1"/>
  <c r="GL277" i="1"/>
  <c r="GO277" i="1"/>
  <c r="GP277" i="1"/>
  <c r="GV277" i="1"/>
  <c r="HC277" i="1"/>
  <c r="GX277" i="1" s="1"/>
  <c r="C278" i="1"/>
  <c r="D278" i="1"/>
  <c r="AC278" i="1"/>
  <c r="AD278" i="1"/>
  <c r="CR278" i="1" s="1"/>
  <c r="Q278" i="1" s="1"/>
  <c r="AE278" i="1"/>
  <c r="AF278" i="1"/>
  <c r="CT278" i="1" s="1"/>
  <c r="S278" i="1" s="1"/>
  <c r="AG278" i="1"/>
  <c r="AH278" i="1"/>
  <c r="CV278" i="1" s="1"/>
  <c r="U278" i="1" s="1"/>
  <c r="AI278" i="1"/>
  <c r="AJ278" i="1"/>
  <c r="CX278" i="1" s="1"/>
  <c r="W278" i="1" s="1"/>
  <c r="CQ278" i="1"/>
  <c r="P278" i="1" s="1"/>
  <c r="CP278" i="1" s="1"/>
  <c r="O278" i="1" s="1"/>
  <c r="CS278" i="1"/>
  <c r="R278" i="1" s="1"/>
  <c r="CU278" i="1"/>
  <c r="T278" i="1" s="1"/>
  <c r="CW278" i="1"/>
  <c r="V278" i="1" s="1"/>
  <c r="GL278" i="1"/>
  <c r="GO278" i="1"/>
  <c r="GP278" i="1"/>
  <c r="GV278" i="1"/>
  <c r="HC278" i="1" s="1"/>
  <c r="GX278" i="1" s="1"/>
  <c r="I279" i="1"/>
  <c r="AC279" i="1"/>
  <c r="AD279" i="1"/>
  <c r="CR279" i="1" s="1"/>
  <c r="Q279" i="1" s="1"/>
  <c r="AE279" i="1"/>
  <c r="AF279" i="1"/>
  <c r="CT279" i="1" s="1"/>
  <c r="S279" i="1" s="1"/>
  <c r="AG279" i="1"/>
  <c r="AH279" i="1"/>
  <c r="CV279" i="1" s="1"/>
  <c r="U279" i="1" s="1"/>
  <c r="AI279" i="1"/>
  <c r="AJ279" i="1"/>
  <c r="CX279" i="1" s="1"/>
  <c r="W279" i="1" s="1"/>
  <c r="CQ279" i="1"/>
  <c r="P279" i="1" s="1"/>
  <c r="CS279" i="1"/>
  <c r="R279" i="1" s="1"/>
  <c r="CU279" i="1"/>
  <c r="T279" i="1" s="1"/>
  <c r="CW279" i="1"/>
  <c r="V279" i="1" s="1"/>
  <c r="GL279" i="1"/>
  <c r="GO279" i="1"/>
  <c r="GP279" i="1"/>
  <c r="GV279" i="1"/>
  <c r="HC279" i="1" s="1"/>
  <c r="GX279" i="1" s="1"/>
  <c r="C280" i="1"/>
  <c r="D280" i="1"/>
  <c r="AC280" i="1"/>
  <c r="CQ280" i="1" s="1"/>
  <c r="P280" i="1" s="1"/>
  <c r="AE280" i="1"/>
  <c r="AD280" i="1" s="1"/>
  <c r="CR280" i="1" s="1"/>
  <c r="Q280" i="1" s="1"/>
  <c r="AF280" i="1"/>
  <c r="AG280" i="1"/>
  <c r="CU280" i="1" s="1"/>
  <c r="T280" i="1" s="1"/>
  <c r="AH280" i="1"/>
  <c r="AI280" i="1"/>
  <c r="CW280" i="1" s="1"/>
  <c r="V280" i="1" s="1"/>
  <c r="AJ280" i="1"/>
  <c r="CT280" i="1"/>
  <c r="S280" i="1" s="1"/>
  <c r="CV280" i="1"/>
  <c r="U280" i="1" s="1"/>
  <c r="CX280" i="1"/>
  <c r="W280" i="1" s="1"/>
  <c r="GL280" i="1"/>
  <c r="GO280" i="1"/>
  <c r="GP280" i="1"/>
  <c r="GV280" i="1"/>
  <c r="HC280" i="1" s="1"/>
  <c r="GX280" i="1" s="1"/>
  <c r="I281" i="1"/>
  <c r="AC281" i="1"/>
  <c r="CQ281" i="1" s="1"/>
  <c r="P281" i="1" s="1"/>
  <c r="CP281" i="1" s="1"/>
  <c r="O281" i="1" s="1"/>
  <c r="AE281" i="1"/>
  <c r="AD281" i="1" s="1"/>
  <c r="CR281" i="1" s="1"/>
  <c r="Q281" i="1" s="1"/>
  <c r="AF281" i="1"/>
  <c r="AG281" i="1"/>
  <c r="CU281" i="1" s="1"/>
  <c r="T281" i="1" s="1"/>
  <c r="AH281" i="1"/>
  <c r="AI281" i="1"/>
  <c r="CW281" i="1" s="1"/>
  <c r="V281" i="1" s="1"/>
  <c r="AJ281" i="1"/>
  <c r="CT281" i="1"/>
  <c r="S281" i="1" s="1"/>
  <c r="CV281" i="1"/>
  <c r="U281" i="1" s="1"/>
  <c r="CX281" i="1"/>
  <c r="W281" i="1" s="1"/>
  <c r="GL281" i="1"/>
  <c r="GO281" i="1"/>
  <c r="GP281" i="1"/>
  <c r="GV281" i="1"/>
  <c r="HC281" i="1" s="1"/>
  <c r="GX281" i="1" s="1"/>
  <c r="C282" i="1"/>
  <c r="D282" i="1"/>
  <c r="AC282" i="1"/>
  <c r="AD282" i="1"/>
  <c r="CR282" i="1" s="1"/>
  <c r="Q282" i="1" s="1"/>
  <c r="AE282" i="1"/>
  <c r="AF282" i="1"/>
  <c r="CT282" i="1" s="1"/>
  <c r="S282" i="1" s="1"/>
  <c r="AG282" i="1"/>
  <c r="AH282" i="1"/>
  <c r="CV282" i="1" s="1"/>
  <c r="U282" i="1" s="1"/>
  <c r="AI282" i="1"/>
  <c r="AJ282" i="1"/>
  <c r="CX282" i="1" s="1"/>
  <c r="W282" i="1" s="1"/>
  <c r="CQ282" i="1"/>
  <c r="P282" i="1" s="1"/>
  <c r="CP282" i="1" s="1"/>
  <c r="O282" i="1" s="1"/>
  <c r="CS282" i="1"/>
  <c r="R282" i="1" s="1"/>
  <c r="CU282" i="1"/>
  <c r="T282" i="1" s="1"/>
  <c r="CW282" i="1"/>
  <c r="V282" i="1" s="1"/>
  <c r="GL282" i="1"/>
  <c r="GO282" i="1"/>
  <c r="GP282" i="1"/>
  <c r="GV282" i="1"/>
  <c r="GX282" i="1"/>
  <c r="HC282" i="1"/>
  <c r="C283" i="1"/>
  <c r="D283" i="1"/>
  <c r="AC283" i="1"/>
  <c r="AE283" i="1"/>
  <c r="CS283" i="1" s="1"/>
  <c r="R283" i="1" s="1"/>
  <c r="AF283" i="1"/>
  <c r="AG283" i="1"/>
  <c r="CU283" i="1" s="1"/>
  <c r="T283" i="1" s="1"/>
  <c r="AH283" i="1"/>
  <c r="AI283" i="1"/>
  <c r="CW283" i="1" s="1"/>
  <c r="V283" i="1" s="1"/>
  <c r="AJ283" i="1"/>
  <c r="CT283" i="1"/>
  <c r="S283" i="1" s="1"/>
  <c r="CV283" i="1"/>
  <c r="U283" i="1" s="1"/>
  <c r="CX283" i="1"/>
  <c r="W283" i="1" s="1"/>
  <c r="GL283" i="1"/>
  <c r="GO283" i="1"/>
  <c r="GP283" i="1"/>
  <c r="GV283" i="1"/>
  <c r="HC283" i="1"/>
  <c r="GX283" i="1" s="1"/>
  <c r="B285" i="1"/>
  <c r="B268" i="1" s="1"/>
  <c r="C285" i="1"/>
  <c r="C268" i="1" s="1"/>
  <c r="D285" i="1"/>
  <c r="D268" i="1" s="1"/>
  <c r="F285" i="1"/>
  <c r="F268" i="1" s="1"/>
  <c r="G285" i="1"/>
  <c r="G268" i="1" s="1"/>
  <c r="BX285" i="1"/>
  <c r="AO285" i="1" s="1"/>
  <c r="BY285" i="1"/>
  <c r="BY268" i="1" s="1"/>
  <c r="BZ285" i="1"/>
  <c r="BZ268" i="1" s="1"/>
  <c r="CD285" i="1"/>
  <c r="CD268" i="1" s="1"/>
  <c r="CK285" i="1"/>
  <c r="CK268" i="1" s="1"/>
  <c r="CL285" i="1"/>
  <c r="CL268" i="1" s="1"/>
  <c r="B315" i="1"/>
  <c r="B22" i="1" s="1"/>
  <c r="C315" i="1"/>
  <c r="C22" i="1" s="1"/>
  <c r="D315" i="1"/>
  <c r="D22" i="1" s="1"/>
  <c r="F315" i="1"/>
  <c r="F22" i="1" s="1"/>
  <c r="G315" i="1"/>
  <c r="G22" i="1" s="1"/>
  <c r="B345" i="1"/>
  <c r="B18" i="1" s="1"/>
  <c r="C345" i="1"/>
  <c r="C18" i="1" s="1"/>
  <c r="D345" i="1"/>
  <c r="D18" i="1" s="1"/>
  <c r="F345" i="1"/>
  <c r="F18" i="1" s="1"/>
  <c r="G345" i="1"/>
  <c r="G18" i="1" s="1"/>
  <c r="F12" i="6"/>
  <c r="G12" i="6"/>
  <c r="CZ277" i="1" l="1"/>
  <c r="Y277" i="1" s="1"/>
  <c r="CY277" i="1"/>
  <c r="X277" i="1" s="1"/>
  <c r="CZ234" i="1"/>
  <c r="Y234" i="1" s="1"/>
  <c r="CY234" i="1"/>
  <c r="X234" i="1" s="1"/>
  <c r="CZ233" i="1"/>
  <c r="Y233" i="1" s="1"/>
  <c r="CY233" i="1"/>
  <c r="X233" i="1" s="1"/>
  <c r="CY283" i="1"/>
  <c r="X283" i="1" s="1"/>
  <c r="CZ283" i="1"/>
  <c r="Y283" i="1" s="1"/>
  <c r="CY282" i="1"/>
  <c r="X282" i="1" s="1"/>
  <c r="CZ282" i="1"/>
  <c r="Y282" i="1" s="1"/>
  <c r="CP279" i="1"/>
  <c r="O279" i="1" s="1"/>
  <c r="CC268" i="1"/>
  <c r="AT285" i="1"/>
  <c r="CZ272" i="1"/>
  <c r="Y272" i="1" s="1"/>
  <c r="CY272" i="1"/>
  <c r="X272" i="1" s="1"/>
  <c r="CJ285" i="1"/>
  <c r="AJ285" i="1"/>
  <c r="AI285" i="1"/>
  <c r="CJ236" i="1"/>
  <c r="AJ236" i="1"/>
  <c r="AI236" i="1"/>
  <c r="CY279" i="1"/>
  <c r="X279" i="1" s="1"/>
  <c r="CZ279" i="1"/>
  <c r="Y279" i="1" s="1"/>
  <c r="AH285" i="1"/>
  <c r="CP230" i="1"/>
  <c r="O230" i="1" s="1"/>
  <c r="GN273" i="1"/>
  <c r="HD273" i="1"/>
  <c r="CM285" i="1" s="1"/>
  <c r="CP270" i="1"/>
  <c r="O270" i="1" s="1"/>
  <c r="AH236" i="1"/>
  <c r="CP280" i="1"/>
  <c r="O280" i="1" s="1"/>
  <c r="CZ278" i="1"/>
  <c r="Y278" i="1" s="1"/>
  <c r="CY278" i="1"/>
  <c r="X278" i="1" s="1"/>
  <c r="GM278" i="1" s="1"/>
  <c r="GN278" i="1" s="1"/>
  <c r="CY275" i="1"/>
  <c r="X275" i="1" s="1"/>
  <c r="GM275" i="1" s="1"/>
  <c r="GN275" i="1" s="1"/>
  <c r="CZ275" i="1"/>
  <c r="Y275" i="1" s="1"/>
  <c r="AG285" i="1"/>
  <c r="AO228" i="1"/>
  <c r="F240" i="1"/>
  <c r="CC228" i="1"/>
  <c r="AT236" i="1"/>
  <c r="AG236" i="1"/>
  <c r="AO268" i="1"/>
  <c r="F289" i="1"/>
  <c r="GM282" i="1"/>
  <c r="GN282" i="1" s="1"/>
  <c r="AI143" i="1"/>
  <c r="V166" i="1"/>
  <c r="T166" i="1"/>
  <c r="AG143" i="1"/>
  <c r="CJ143" i="1"/>
  <c r="BA166" i="1"/>
  <c r="AB282" i="1"/>
  <c r="AB275" i="1"/>
  <c r="CI285" i="1"/>
  <c r="CQ283" i="1"/>
  <c r="P283" i="1" s="1"/>
  <c r="AD283" i="1"/>
  <c r="CR283" i="1" s="1"/>
  <c r="Q283" i="1" s="1"/>
  <c r="CS281" i="1"/>
  <c r="R281" i="1" s="1"/>
  <c r="CY281" i="1" s="1"/>
  <c r="X281" i="1" s="1"/>
  <c r="AB281" i="1"/>
  <c r="CS280" i="1"/>
  <c r="R280" i="1" s="1"/>
  <c r="CY280" i="1" s="1"/>
  <c r="X280" i="1" s="1"/>
  <c r="AB280" i="1"/>
  <c r="CQ277" i="1"/>
  <c r="P277" i="1" s="1"/>
  <c r="AD277" i="1"/>
  <c r="CR277" i="1" s="1"/>
  <c r="Q277" i="1" s="1"/>
  <c r="CS274" i="1"/>
  <c r="R274" i="1" s="1"/>
  <c r="CY274" i="1" s="1"/>
  <c r="X274" i="1" s="1"/>
  <c r="AB274" i="1"/>
  <c r="CQ272" i="1"/>
  <c r="P272" i="1" s="1"/>
  <c r="AD272" i="1"/>
  <c r="CR272" i="1" s="1"/>
  <c r="Q272" i="1" s="1"/>
  <c r="AD285" i="1" s="1"/>
  <c r="CS270" i="1"/>
  <c r="R270" i="1" s="1"/>
  <c r="AE285" i="1" s="1"/>
  <c r="AB270" i="1"/>
  <c r="BX268" i="1"/>
  <c r="CI236" i="1"/>
  <c r="BD236" i="1"/>
  <c r="CQ234" i="1"/>
  <c r="P234" i="1" s="1"/>
  <c r="CP234" i="1" s="1"/>
  <c r="O234" i="1" s="1"/>
  <c r="GM234" i="1" s="1"/>
  <c r="GN234" i="1" s="1"/>
  <c r="AD234" i="1"/>
  <c r="CR234" i="1" s="1"/>
  <c r="Q234" i="1" s="1"/>
  <c r="CQ233" i="1"/>
  <c r="P233" i="1" s="1"/>
  <c r="CP233" i="1" s="1"/>
  <c r="O233" i="1" s="1"/>
  <c r="GM233" i="1" s="1"/>
  <c r="GN233" i="1" s="1"/>
  <c r="AD233" i="1"/>
  <c r="CR233" i="1" s="1"/>
  <c r="Q233" i="1" s="1"/>
  <c r="AD236" i="1" s="1"/>
  <c r="CS230" i="1"/>
  <c r="R230" i="1" s="1"/>
  <c r="AE236" i="1" s="1"/>
  <c r="AB230" i="1"/>
  <c r="BX228" i="1"/>
  <c r="BC166" i="1"/>
  <c r="AU166" i="1"/>
  <c r="CQ163" i="1"/>
  <c r="P163" i="1" s="1"/>
  <c r="W160" i="1"/>
  <c r="S160" i="1"/>
  <c r="CP160" i="1" s="1"/>
  <c r="O160" i="1" s="1"/>
  <c r="AB160" i="1"/>
  <c r="CQ158" i="1"/>
  <c r="P158" i="1" s="1"/>
  <c r="CQ157" i="1"/>
  <c r="P157" i="1" s="1"/>
  <c r="CZ156" i="1"/>
  <c r="Y156" i="1" s="1"/>
  <c r="CY156" i="1"/>
  <c r="X156" i="1" s="1"/>
  <c r="CC166" i="1"/>
  <c r="CZ155" i="1"/>
  <c r="Y155" i="1" s="1"/>
  <c r="CY155" i="1"/>
  <c r="X155" i="1" s="1"/>
  <c r="CZ145" i="1"/>
  <c r="Y145" i="1" s="1"/>
  <c r="CY145" i="1"/>
  <c r="X145" i="1" s="1"/>
  <c r="CC91" i="1"/>
  <c r="AT111" i="1"/>
  <c r="AG111" i="1"/>
  <c r="AJ111" i="1"/>
  <c r="BC285" i="1"/>
  <c r="AU285" i="1"/>
  <c r="AQ285" i="1"/>
  <c r="AB279" i="1"/>
  <c r="BC236" i="1"/>
  <c r="AU236" i="1"/>
  <c r="AQ236" i="1"/>
  <c r="AD164" i="1"/>
  <c r="CR164" i="1" s="1"/>
  <c r="Q164" i="1" s="1"/>
  <c r="CS164" i="1"/>
  <c r="R164" i="1" s="1"/>
  <c r="CY164" i="1" s="1"/>
  <c r="X164" i="1" s="1"/>
  <c r="AD162" i="1"/>
  <c r="CR162" i="1" s="1"/>
  <c r="Q162" i="1" s="1"/>
  <c r="CS162" i="1"/>
  <c r="R162" i="1" s="1"/>
  <c r="CY162" i="1" s="1"/>
  <c r="X162" i="1" s="1"/>
  <c r="CZ146" i="1"/>
  <c r="Y146" i="1" s="1"/>
  <c r="CY146" i="1"/>
  <c r="X146" i="1" s="1"/>
  <c r="AH111" i="1"/>
  <c r="AB278" i="1"/>
  <c r="CG285" i="1"/>
  <c r="BB285" i="1"/>
  <c r="AP285" i="1"/>
  <c r="CT276" i="1"/>
  <c r="S276" i="1" s="1"/>
  <c r="CT271" i="1"/>
  <c r="S271" i="1" s="1"/>
  <c r="CG236" i="1"/>
  <c r="BB236" i="1"/>
  <c r="AP236" i="1"/>
  <c r="CT232" i="1"/>
  <c r="S232" i="1" s="1"/>
  <c r="CT231" i="1"/>
  <c r="S231" i="1" s="1"/>
  <c r="CP231" i="1" s="1"/>
  <c r="O231" i="1" s="1"/>
  <c r="CI166" i="1"/>
  <c r="AQ166" i="1"/>
  <c r="CQ164" i="1"/>
  <c r="P164" i="1" s="1"/>
  <c r="CP164" i="1" s="1"/>
  <c r="O164" i="1" s="1"/>
  <c r="AB164" i="1"/>
  <c r="CQ162" i="1"/>
  <c r="P162" i="1" s="1"/>
  <c r="CP162" i="1" s="1"/>
  <c r="O162" i="1" s="1"/>
  <c r="AB162" i="1"/>
  <c r="AB161" i="1"/>
  <c r="CP159" i="1"/>
  <c r="O159" i="1" s="1"/>
  <c r="CZ158" i="1"/>
  <c r="Y158" i="1" s="1"/>
  <c r="CY158" i="1"/>
  <c r="X158" i="1" s="1"/>
  <c r="CZ157" i="1"/>
  <c r="Y157" i="1" s="1"/>
  <c r="CY157" i="1"/>
  <c r="X157" i="1" s="1"/>
  <c r="CY154" i="1"/>
  <c r="X154" i="1" s="1"/>
  <c r="CZ154" i="1"/>
  <c r="Y154" i="1" s="1"/>
  <c r="CY152" i="1"/>
  <c r="X152" i="1" s="1"/>
  <c r="CZ152" i="1"/>
  <c r="Y152" i="1" s="1"/>
  <c r="CP151" i="1"/>
  <c r="O151" i="1" s="1"/>
  <c r="CP150" i="1"/>
  <c r="O150" i="1" s="1"/>
  <c r="CZ147" i="1"/>
  <c r="Y147" i="1" s="1"/>
  <c r="CY147" i="1"/>
  <c r="X147" i="1" s="1"/>
  <c r="AJ166" i="1"/>
  <c r="FR100" i="1"/>
  <c r="AI111" i="1"/>
  <c r="CJ111" i="1"/>
  <c r="BX143" i="1"/>
  <c r="CG166" i="1"/>
  <c r="AO166" i="1"/>
  <c r="AD163" i="1"/>
  <c r="CR163" i="1" s="1"/>
  <c r="Q163" i="1" s="1"/>
  <c r="CS163" i="1"/>
  <c r="R163" i="1" s="1"/>
  <c r="CY163" i="1" s="1"/>
  <c r="X163" i="1" s="1"/>
  <c r="GM161" i="1"/>
  <c r="GN161" i="1" s="1"/>
  <c r="CZ159" i="1"/>
  <c r="Y159" i="1" s="1"/>
  <c r="AB159" i="1"/>
  <c r="CY153" i="1"/>
  <c r="X153" i="1" s="1"/>
  <c r="CZ153" i="1"/>
  <c r="Y153" i="1" s="1"/>
  <c r="AH166" i="1"/>
  <c r="CY100" i="1"/>
  <c r="X100" i="1" s="1"/>
  <c r="CZ100" i="1"/>
  <c r="Y100" i="1" s="1"/>
  <c r="BB166" i="1"/>
  <c r="AP166" i="1"/>
  <c r="AD158" i="1"/>
  <c r="CR158" i="1" s="1"/>
  <c r="Q158" i="1" s="1"/>
  <c r="AD157" i="1"/>
  <c r="CR157" i="1" s="1"/>
  <c r="Q157" i="1" s="1"/>
  <c r="CQ156" i="1"/>
  <c r="P156" i="1" s="1"/>
  <c r="CP156" i="1" s="1"/>
  <c r="O156" i="1" s="1"/>
  <c r="GM156" i="1" s="1"/>
  <c r="GN156" i="1" s="1"/>
  <c r="AD156" i="1"/>
  <c r="CR156" i="1" s="1"/>
  <c r="Q156" i="1" s="1"/>
  <c r="CQ155" i="1"/>
  <c r="P155" i="1" s="1"/>
  <c r="CP155" i="1" s="1"/>
  <c r="O155" i="1" s="1"/>
  <c r="GM155" i="1" s="1"/>
  <c r="GN155" i="1" s="1"/>
  <c r="AD155" i="1"/>
  <c r="CR155" i="1" s="1"/>
  <c r="Q155" i="1" s="1"/>
  <c r="CR154" i="1"/>
  <c r="Q154" i="1" s="1"/>
  <c r="CP154" i="1" s="1"/>
  <c r="O154" i="1" s="1"/>
  <c r="GM154" i="1" s="1"/>
  <c r="GN154" i="1" s="1"/>
  <c r="CR153" i="1"/>
  <c r="Q153" i="1" s="1"/>
  <c r="CP153" i="1" s="1"/>
  <c r="O153" i="1" s="1"/>
  <c r="GM153" i="1" s="1"/>
  <c r="GN153" i="1" s="1"/>
  <c r="CR152" i="1"/>
  <c r="Q152" i="1" s="1"/>
  <c r="CP152" i="1" s="1"/>
  <c r="O152" i="1" s="1"/>
  <c r="GM152" i="1" s="1"/>
  <c r="GN152" i="1" s="1"/>
  <c r="CS151" i="1"/>
  <c r="R151" i="1" s="1"/>
  <c r="CY151" i="1" s="1"/>
  <c r="X151" i="1" s="1"/>
  <c r="AB151" i="1"/>
  <c r="CS150" i="1"/>
  <c r="R150" i="1" s="1"/>
  <c r="AE166" i="1" s="1"/>
  <c r="AB150" i="1"/>
  <c r="CT149" i="1"/>
  <c r="S149" i="1" s="1"/>
  <c r="CP149" i="1" s="1"/>
  <c r="O149" i="1" s="1"/>
  <c r="CT148" i="1"/>
  <c r="S148" i="1" s="1"/>
  <c r="CQ147" i="1"/>
  <c r="P147" i="1" s="1"/>
  <c r="AD147" i="1"/>
  <c r="CR147" i="1" s="1"/>
  <c r="Q147" i="1" s="1"/>
  <c r="CQ146" i="1"/>
  <c r="P146" i="1" s="1"/>
  <c r="AD146" i="1"/>
  <c r="CR146" i="1" s="1"/>
  <c r="Q146" i="1" s="1"/>
  <c r="CQ145" i="1"/>
  <c r="P145" i="1" s="1"/>
  <c r="AD145" i="1"/>
  <c r="CR145" i="1" s="1"/>
  <c r="Q145" i="1" s="1"/>
  <c r="CG111" i="1"/>
  <c r="BB111" i="1"/>
  <c r="CS109" i="1"/>
  <c r="R109" i="1" s="1"/>
  <c r="CY109" i="1" s="1"/>
  <c r="X109" i="1" s="1"/>
  <c r="AB109" i="1"/>
  <c r="CS108" i="1"/>
  <c r="R108" i="1" s="1"/>
  <c r="CY108" i="1" s="1"/>
  <c r="X108" i="1" s="1"/>
  <c r="AB108" i="1"/>
  <c r="CS107" i="1"/>
  <c r="R107" i="1" s="1"/>
  <c r="CY107" i="1" s="1"/>
  <c r="X107" i="1" s="1"/>
  <c r="AB107" i="1"/>
  <c r="CS106" i="1"/>
  <c r="R106" i="1" s="1"/>
  <c r="CY106" i="1" s="1"/>
  <c r="X106" i="1" s="1"/>
  <c r="AB106" i="1"/>
  <c r="CS105" i="1"/>
  <c r="R105" i="1" s="1"/>
  <c r="CY105" i="1" s="1"/>
  <c r="X105" i="1" s="1"/>
  <c r="AB105" i="1"/>
  <c r="CS104" i="1"/>
  <c r="R104" i="1" s="1"/>
  <c r="CY104" i="1" s="1"/>
  <c r="X104" i="1" s="1"/>
  <c r="AB104" i="1"/>
  <c r="CT103" i="1"/>
  <c r="S103" i="1" s="1"/>
  <c r="CT102" i="1"/>
  <c r="S102" i="1" s="1"/>
  <c r="CT101" i="1"/>
  <c r="S101" i="1" s="1"/>
  <c r="CP101" i="1" s="1"/>
  <c r="O101" i="1" s="1"/>
  <c r="CR100" i="1"/>
  <c r="Q100" i="1" s="1"/>
  <c r="CP100" i="1" s="1"/>
  <c r="O100" i="1" s="1"/>
  <c r="GM100" i="1" s="1"/>
  <c r="CS99" i="1"/>
  <c r="R99" i="1" s="1"/>
  <c r="CY99" i="1" s="1"/>
  <c r="X99" i="1" s="1"/>
  <c r="CP93" i="1"/>
  <c r="O93" i="1" s="1"/>
  <c r="CY55" i="1"/>
  <c r="X55" i="1" s="1"/>
  <c r="CZ55" i="1"/>
  <c r="Y55" i="1" s="1"/>
  <c r="CP54" i="1"/>
  <c r="O54" i="1" s="1"/>
  <c r="CP46" i="1"/>
  <c r="O46" i="1" s="1"/>
  <c r="GM44" i="1"/>
  <c r="GN44" i="1" s="1"/>
  <c r="CJ59" i="1"/>
  <c r="BY143" i="1"/>
  <c r="AO111" i="1"/>
  <c r="CY98" i="1"/>
  <c r="X98" i="1" s="1"/>
  <c r="CS98" i="1"/>
  <c r="R98" i="1" s="1"/>
  <c r="AE111" i="1" s="1"/>
  <c r="AD98" i="1"/>
  <c r="CR98" i="1" s="1"/>
  <c r="Q98" i="1" s="1"/>
  <c r="FR94" i="1"/>
  <c r="BY111" i="1" s="1"/>
  <c r="CP94" i="1"/>
  <c r="O94" i="1" s="1"/>
  <c r="CY54" i="1"/>
  <c r="X54" i="1" s="1"/>
  <c r="CZ54" i="1"/>
  <c r="Y54" i="1" s="1"/>
  <c r="BD166" i="1"/>
  <c r="BD111" i="1"/>
  <c r="AB98" i="1"/>
  <c r="CY97" i="1"/>
  <c r="X97" i="1" s="1"/>
  <c r="GM97" i="1" s="1"/>
  <c r="GN97" i="1" s="1"/>
  <c r="CZ97" i="1"/>
  <c r="Y97" i="1" s="1"/>
  <c r="CP96" i="1"/>
  <c r="O96" i="1" s="1"/>
  <c r="CY95" i="1"/>
  <c r="X95" i="1" s="1"/>
  <c r="CZ95" i="1"/>
  <c r="Y95" i="1" s="1"/>
  <c r="CP57" i="1"/>
  <c r="O57" i="1" s="1"/>
  <c r="CZ53" i="1"/>
  <c r="Y53" i="1" s="1"/>
  <c r="CY53" i="1"/>
  <c r="X53" i="1" s="1"/>
  <c r="CZ52" i="1"/>
  <c r="Y52" i="1" s="1"/>
  <c r="CY52" i="1"/>
  <c r="X52" i="1" s="1"/>
  <c r="CZ51" i="1"/>
  <c r="Y51" i="1" s="1"/>
  <c r="CY51" i="1"/>
  <c r="X51" i="1" s="1"/>
  <c r="CY42" i="1"/>
  <c r="X42" i="1" s="1"/>
  <c r="GM42" i="1" s="1"/>
  <c r="GN42" i="1" s="1"/>
  <c r="CY39" i="1"/>
  <c r="X39" i="1" s="1"/>
  <c r="BC111" i="1"/>
  <c r="AU111" i="1"/>
  <c r="AQ111" i="1"/>
  <c r="CY96" i="1"/>
  <c r="X96" i="1" s="1"/>
  <c r="CZ96" i="1"/>
  <c r="Y96" i="1" s="1"/>
  <c r="CR95" i="1"/>
  <c r="Q95" i="1" s="1"/>
  <c r="AD111" i="1" s="1"/>
  <c r="AB95" i="1"/>
  <c r="CZ94" i="1"/>
  <c r="Y94" i="1" s="1"/>
  <c r="CY94" i="1"/>
  <c r="X94" i="1" s="1"/>
  <c r="CZ93" i="1"/>
  <c r="Y93" i="1" s="1"/>
  <c r="CY93" i="1"/>
  <c r="X93" i="1" s="1"/>
  <c r="CZ57" i="1"/>
  <c r="Y57" i="1" s="1"/>
  <c r="GM55" i="1"/>
  <c r="GN55" i="1" s="1"/>
  <c r="CY38" i="1"/>
  <c r="X38" i="1" s="1"/>
  <c r="GM38" i="1" s="1"/>
  <c r="GN38" i="1" s="1"/>
  <c r="AG59" i="1"/>
  <c r="AB97" i="1"/>
  <c r="AB96" i="1"/>
  <c r="BB59" i="1"/>
  <c r="AX59" i="1"/>
  <c r="AT59" i="1"/>
  <c r="AP59" i="1"/>
  <c r="CS57" i="1"/>
  <c r="R57" i="1" s="1"/>
  <c r="CY57" i="1" s="1"/>
  <c r="X57" i="1" s="1"/>
  <c r="AB57" i="1"/>
  <c r="CS56" i="1"/>
  <c r="R56" i="1" s="1"/>
  <c r="CY56" i="1" s="1"/>
  <c r="X56" i="1" s="1"/>
  <c r="AB56" i="1"/>
  <c r="CQ53" i="1"/>
  <c r="P53" i="1" s="1"/>
  <c r="AD53" i="1"/>
  <c r="CR53" i="1" s="1"/>
  <c r="Q53" i="1" s="1"/>
  <c r="CQ52" i="1"/>
  <c r="P52" i="1" s="1"/>
  <c r="CP52" i="1" s="1"/>
  <c r="O52" i="1" s="1"/>
  <c r="GM52" i="1" s="1"/>
  <c r="GN52" i="1" s="1"/>
  <c r="AD52" i="1"/>
  <c r="CR52" i="1" s="1"/>
  <c r="Q52" i="1" s="1"/>
  <c r="CQ51" i="1"/>
  <c r="P51" i="1" s="1"/>
  <c r="AD51" i="1"/>
  <c r="CR51" i="1" s="1"/>
  <c r="Q51" i="1" s="1"/>
  <c r="CS47" i="1"/>
  <c r="R47" i="1" s="1"/>
  <c r="CZ47" i="1" s="1"/>
  <c r="Y47" i="1" s="1"/>
  <c r="AB47" i="1"/>
  <c r="CS46" i="1"/>
  <c r="R46" i="1" s="1"/>
  <c r="CY46" i="1" s="1"/>
  <c r="X46" i="1" s="1"/>
  <c r="AB46" i="1"/>
  <c r="AB45" i="1"/>
  <c r="CQ45" i="1"/>
  <c r="P45" i="1" s="1"/>
  <c r="AB44" i="1"/>
  <c r="AD40" i="1"/>
  <c r="CR40" i="1" s="1"/>
  <c r="Q40" i="1" s="1"/>
  <c r="CS40" i="1"/>
  <c r="R40" i="1" s="1"/>
  <c r="CZ40" i="1" s="1"/>
  <c r="Y40" i="1" s="1"/>
  <c r="CQ36" i="1"/>
  <c r="P36" i="1" s="1"/>
  <c r="CS34" i="1"/>
  <c r="R34" i="1" s="1"/>
  <c r="AE59" i="1" s="1"/>
  <c r="AD34" i="1"/>
  <c r="CR34" i="1" s="1"/>
  <c r="Q34" i="1" s="1"/>
  <c r="W33" i="1"/>
  <c r="AJ59" i="1" s="1"/>
  <c r="S33" i="1"/>
  <c r="AB33" i="1"/>
  <c r="DI257" i="3"/>
  <c r="DF257" i="3"/>
  <c r="DJ257" i="3" s="1"/>
  <c r="DG257" i="3"/>
  <c r="DH257" i="3"/>
  <c r="CQ98" i="1"/>
  <c r="P98" i="1" s="1"/>
  <c r="AO59" i="1"/>
  <c r="AB55" i="1"/>
  <c r="AB54" i="1"/>
  <c r="CZ42" i="1"/>
  <c r="Y42" i="1" s="1"/>
  <c r="AB42" i="1"/>
  <c r="CQ40" i="1"/>
  <c r="P40" i="1" s="1"/>
  <c r="AB40" i="1"/>
  <c r="CY40" i="1"/>
  <c r="X40" i="1" s="1"/>
  <c r="CZ39" i="1"/>
  <c r="Y39" i="1" s="1"/>
  <c r="GM39" i="1" s="1"/>
  <c r="GN39" i="1" s="1"/>
  <c r="AB39" i="1"/>
  <c r="CS35" i="1"/>
  <c r="R35" i="1" s="1"/>
  <c r="CY35" i="1" s="1"/>
  <c r="X35" i="1" s="1"/>
  <c r="AD35" i="1"/>
  <c r="CR35" i="1" s="1"/>
  <c r="Q35" i="1" s="1"/>
  <c r="CY34" i="1"/>
  <c r="X34" i="1" s="1"/>
  <c r="V33" i="1"/>
  <c r="AI59" i="1" s="1"/>
  <c r="DF260" i="3"/>
  <c r="DJ260" i="3" s="1"/>
  <c r="DH260" i="3"/>
  <c r="DI260" i="3"/>
  <c r="DG260" i="3"/>
  <c r="CI59" i="1"/>
  <c r="BD59" i="1"/>
  <c r="CT50" i="1"/>
  <c r="S50" i="1" s="1"/>
  <c r="CT49" i="1"/>
  <c r="S49" i="1" s="1"/>
  <c r="CP49" i="1" s="1"/>
  <c r="O49" i="1" s="1"/>
  <c r="CT48" i="1"/>
  <c r="S48" i="1" s="1"/>
  <c r="W43" i="1"/>
  <c r="S43" i="1"/>
  <c r="AB43" i="1"/>
  <c r="AD41" i="1"/>
  <c r="CR41" i="1" s="1"/>
  <c r="Q41" i="1" s="1"/>
  <c r="CS41" i="1"/>
  <c r="R41" i="1" s="1"/>
  <c r="CZ41" i="1" s="1"/>
  <c r="Y41" i="1" s="1"/>
  <c r="CZ37" i="1"/>
  <c r="Y37" i="1" s="1"/>
  <c r="GM37" i="1" s="1"/>
  <c r="GN37" i="1" s="1"/>
  <c r="AB37" i="1"/>
  <c r="CQ35" i="1"/>
  <c r="P35" i="1" s="1"/>
  <c r="CZ34" i="1"/>
  <c r="Y34" i="1" s="1"/>
  <c r="U33" i="1"/>
  <c r="AH59" i="1" s="1"/>
  <c r="Q33" i="1"/>
  <c r="BC59" i="1"/>
  <c r="AU59" i="1"/>
  <c r="AQ59" i="1"/>
  <c r="CS45" i="1"/>
  <c r="R45" i="1" s="1"/>
  <c r="CY45" i="1" s="1"/>
  <c r="X45" i="1" s="1"/>
  <c r="AD45" i="1"/>
  <c r="CR45" i="1" s="1"/>
  <c r="Q45" i="1" s="1"/>
  <c r="CP43" i="1"/>
  <c r="O43" i="1" s="1"/>
  <c r="CQ41" i="1"/>
  <c r="P41" i="1" s="1"/>
  <c r="CP41" i="1" s="1"/>
  <c r="O41" i="1" s="1"/>
  <c r="GM41" i="1" s="1"/>
  <c r="GN41" i="1" s="1"/>
  <c r="AB41" i="1"/>
  <c r="CY41" i="1"/>
  <c r="X41" i="1" s="1"/>
  <c r="CZ38" i="1"/>
  <c r="Y38" i="1" s="1"/>
  <c r="AB38" i="1"/>
  <c r="CS36" i="1"/>
  <c r="R36" i="1" s="1"/>
  <c r="CZ36" i="1" s="1"/>
  <c r="Y36" i="1" s="1"/>
  <c r="AD36" i="1"/>
  <c r="CR36" i="1" s="1"/>
  <c r="Q36" i="1" s="1"/>
  <c r="CP33" i="1"/>
  <c r="O33" i="1" s="1"/>
  <c r="CQ34" i="1"/>
  <c r="P34" i="1" s="1"/>
  <c r="DG271" i="3"/>
  <c r="DJ271" i="3" s="1"/>
  <c r="DG269" i="3"/>
  <c r="CX268" i="3"/>
  <c r="DG267" i="3"/>
  <c r="DJ267" i="3" s="1"/>
  <c r="DI266" i="3"/>
  <c r="DJ266" i="3" s="1"/>
  <c r="CV264" i="3"/>
  <c r="DG261" i="3"/>
  <c r="DF259" i="3"/>
  <c r="DJ259" i="3" s="1"/>
  <c r="DF258" i="3"/>
  <c r="DJ258" i="3" s="1"/>
  <c r="DH256" i="3"/>
  <c r="DH255" i="3"/>
  <c r="DG254" i="3"/>
  <c r="DJ254" i="3" s="1"/>
  <c r="DI246" i="3"/>
  <c r="DH245" i="3"/>
  <c r="DF245" i="3"/>
  <c r="DH242" i="3"/>
  <c r="DF239" i="3"/>
  <c r="DH239" i="3"/>
  <c r="DF237" i="3"/>
  <c r="DH237" i="3"/>
  <c r="DF235" i="3"/>
  <c r="DH235" i="3"/>
  <c r="DG231" i="3"/>
  <c r="DI231" i="3"/>
  <c r="DJ231" i="3" s="1"/>
  <c r="DH230" i="3"/>
  <c r="DF230" i="3"/>
  <c r="DH228" i="3"/>
  <c r="DF228" i="3"/>
  <c r="DJ228" i="3" s="1"/>
  <c r="DI220" i="3"/>
  <c r="DJ220" i="3" s="1"/>
  <c r="DF220" i="3"/>
  <c r="DH220" i="3"/>
  <c r="DF219" i="3"/>
  <c r="DG219" i="3"/>
  <c r="DI219" i="3"/>
  <c r="DJ219" i="3" s="1"/>
  <c r="DF197" i="3"/>
  <c r="DJ197" i="3" s="1"/>
  <c r="DI197" i="3"/>
  <c r="DG197" i="3"/>
  <c r="DH197" i="3"/>
  <c r="DF271" i="3"/>
  <c r="CX270" i="3"/>
  <c r="DF269" i="3"/>
  <c r="DF267" i="3"/>
  <c r="DF261" i="3"/>
  <c r="DJ261" i="3" s="1"/>
  <c r="DG256" i="3"/>
  <c r="DF255" i="3"/>
  <c r="DJ255" i="3" s="1"/>
  <c r="DF254" i="3"/>
  <c r="DI252" i="3"/>
  <c r="DJ252" i="3" s="1"/>
  <c r="DG251" i="3"/>
  <c r="DI251" i="3"/>
  <c r="DJ251" i="3" s="1"/>
  <c r="DF250" i="3"/>
  <c r="DH250" i="3"/>
  <c r="CV248" i="3"/>
  <c r="DI247" i="3"/>
  <c r="DG247" i="3"/>
  <c r="DH243" i="3"/>
  <c r="DF243" i="3"/>
  <c r="DJ243" i="3" s="1"/>
  <c r="DI240" i="3"/>
  <c r="DJ240" i="3" s="1"/>
  <c r="DG240" i="3"/>
  <c r="CV233" i="3"/>
  <c r="DI232" i="3"/>
  <c r="DG232" i="3"/>
  <c r="DJ232" i="3" s="1"/>
  <c r="DI222" i="3"/>
  <c r="DF222" i="3"/>
  <c r="DH222" i="3"/>
  <c r="DI215" i="3"/>
  <c r="DJ215" i="3" s="1"/>
  <c r="DF215" i="3"/>
  <c r="DG215" i="3"/>
  <c r="DH215" i="3"/>
  <c r="DH204" i="3"/>
  <c r="DI204" i="3"/>
  <c r="DF204" i="3"/>
  <c r="DG204" i="3"/>
  <c r="DJ204" i="3" s="1"/>
  <c r="CT32" i="1"/>
  <c r="S32" i="1" s="1"/>
  <c r="DH265" i="3"/>
  <c r="DH263" i="3"/>
  <c r="DI258" i="3"/>
  <c r="CW254" i="3"/>
  <c r="DH253" i="3"/>
  <c r="DH251" i="3"/>
  <c r="DI250" i="3"/>
  <c r="DH247" i="3"/>
  <c r="DI244" i="3"/>
  <c r="DJ244" i="3" s="1"/>
  <c r="DG244" i="3"/>
  <c r="DI243" i="3"/>
  <c r="CX241" i="3"/>
  <c r="DH240" i="3"/>
  <c r="DI238" i="3"/>
  <c r="DG238" i="3"/>
  <c r="DG234" i="3"/>
  <c r="DI234" i="3"/>
  <c r="DJ234" i="3" s="1"/>
  <c r="DH232" i="3"/>
  <c r="DG229" i="3"/>
  <c r="DI229" i="3"/>
  <c r="DI227" i="3"/>
  <c r="DG227" i="3"/>
  <c r="DI226" i="3"/>
  <c r="DF226" i="3"/>
  <c r="DJ226" i="3" s="1"/>
  <c r="DH226" i="3"/>
  <c r="DF225" i="3"/>
  <c r="DJ225" i="3" s="1"/>
  <c r="DG225" i="3"/>
  <c r="DI225" i="3"/>
  <c r="DH219" i="3"/>
  <c r="DI218" i="3"/>
  <c r="DF218" i="3"/>
  <c r="DJ218" i="3" s="1"/>
  <c r="DH218" i="3"/>
  <c r="DF217" i="3"/>
  <c r="DJ217" i="3" s="1"/>
  <c r="DG217" i="3"/>
  <c r="DI217" i="3"/>
  <c r="DI213" i="3"/>
  <c r="DF213" i="3"/>
  <c r="DJ213" i="3" s="1"/>
  <c r="DG213" i="3"/>
  <c r="DH213" i="3"/>
  <c r="DG211" i="3"/>
  <c r="DH211" i="3"/>
  <c r="DI211" i="3"/>
  <c r="DF211" i="3"/>
  <c r="DJ211" i="3" s="1"/>
  <c r="DF186" i="3"/>
  <c r="DJ186" i="3" s="1"/>
  <c r="DI186" i="3"/>
  <c r="DG186" i="3"/>
  <c r="DH186" i="3"/>
  <c r="DF252" i="3"/>
  <c r="DH252" i="3"/>
  <c r="DF248" i="3"/>
  <c r="DH248" i="3"/>
  <c r="DF246" i="3"/>
  <c r="DH246" i="3"/>
  <c r="DI242" i="3"/>
  <c r="DG242" i="3"/>
  <c r="DJ242" i="3" s="1"/>
  <c r="DF233" i="3"/>
  <c r="DH233" i="3"/>
  <c r="DG224" i="3"/>
  <c r="DH224" i="3"/>
  <c r="DF224" i="3"/>
  <c r="DJ224" i="3" s="1"/>
  <c r="DG209" i="3"/>
  <c r="DH209" i="3"/>
  <c r="DI209" i="3"/>
  <c r="DF209" i="3"/>
  <c r="DJ209" i="3" s="1"/>
  <c r="DI207" i="3"/>
  <c r="DF207" i="3"/>
  <c r="DJ207" i="3" s="1"/>
  <c r="DG207" i="3"/>
  <c r="DH207" i="3"/>
  <c r="DG205" i="3"/>
  <c r="DH205" i="3"/>
  <c r="DI205" i="3"/>
  <c r="DF205" i="3"/>
  <c r="DJ205" i="3" s="1"/>
  <c r="DG223" i="3"/>
  <c r="DI214" i="3"/>
  <c r="DJ214" i="3" s="1"/>
  <c r="DI212" i="3"/>
  <c r="DG210" i="3"/>
  <c r="DG208" i="3"/>
  <c r="DI206" i="3"/>
  <c r="CW204" i="3"/>
  <c r="DI203" i="3"/>
  <c r="DF201" i="3"/>
  <c r="DF200" i="3"/>
  <c r="DI194" i="3"/>
  <c r="DH194" i="3"/>
  <c r="CW192" i="3"/>
  <c r="DH179" i="3"/>
  <c r="DI179" i="3"/>
  <c r="DJ179" i="3" s="1"/>
  <c r="DG179" i="3"/>
  <c r="DH172" i="3"/>
  <c r="DI172" i="3"/>
  <c r="DJ172" i="3" s="1"/>
  <c r="DF172" i="3"/>
  <c r="DG172" i="3"/>
  <c r="DI169" i="3"/>
  <c r="DF169" i="3"/>
  <c r="DG169" i="3"/>
  <c r="DJ169" i="3" s="1"/>
  <c r="DH169" i="3"/>
  <c r="DI164" i="3"/>
  <c r="DF164" i="3"/>
  <c r="DJ164" i="3" s="1"/>
  <c r="DG164" i="3"/>
  <c r="DH164" i="3"/>
  <c r="DI150" i="3"/>
  <c r="DF150" i="3"/>
  <c r="DG150" i="3"/>
  <c r="DJ150" i="3" s="1"/>
  <c r="DH150" i="3"/>
  <c r="DH128" i="3"/>
  <c r="DI128" i="3"/>
  <c r="DF128" i="3"/>
  <c r="DG128" i="3"/>
  <c r="DJ128" i="3" s="1"/>
  <c r="DI112" i="3"/>
  <c r="DF112" i="3"/>
  <c r="DJ112" i="3" s="1"/>
  <c r="DG112" i="3"/>
  <c r="DH112" i="3"/>
  <c r="DG193" i="3"/>
  <c r="DJ193" i="3" s="1"/>
  <c r="DF193" i="3"/>
  <c r="DI192" i="3"/>
  <c r="DH192" i="3"/>
  <c r="CX190" i="3"/>
  <c r="CV190" i="3"/>
  <c r="DI181" i="3"/>
  <c r="DF181" i="3"/>
  <c r="DH181" i="3"/>
  <c r="DI176" i="3"/>
  <c r="DF176" i="3"/>
  <c r="DH176" i="3"/>
  <c r="DH167" i="3"/>
  <c r="DI167" i="3"/>
  <c r="DJ167" i="3" s="1"/>
  <c r="DF167" i="3"/>
  <c r="DG167" i="3"/>
  <c r="DI148" i="3"/>
  <c r="DJ148" i="3" s="1"/>
  <c r="DF148" i="3"/>
  <c r="DG148" i="3"/>
  <c r="DH148" i="3"/>
  <c r="DG135" i="3"/>
  <c r="DH135" i="3"/>
  <c r="DI135" i="3"/>
  <c r="DJ135" i="3" s="1"/>
  <c r="DF135" i="3"/>
  <c r="DG214" i="3"/>
  <c r="DG212" i="3"/>
  <c r="DG206" i="3"/>
  <c r="DG203" i="3"/>
  <c r="DJ203" i="3" s="1"/>
  <c r="DG202" i="3"/>
  <c r="DJ202" i="3" s="1"/>
  <c r="DI200" i="3"/>
  <c r="DJ200" i="3" s="1"/>
  <c r="DG196" i="3"/>
  <c r="DF196" i="3"/>
  <c r="DJ196" i="3" s="1"/>
  <c r="DI193" i="3"/>
  <c r="DG192" i="3"/>
  <c r="DJ192" i="3" s="1"/>
  <c r="DG191" i="3"/>
  <c r="DF191" i="3"/>
  <c r="DG189" i="3"/>
  <c r="DF189" i="3"/>
  <c r="DJ189" i="3" s="1"/>
  <c r="DI183" i="3"/>
  <c r="DF183" i="3"/>
  <c r="DH183" i="3"/>
  <c r="DI160" i="3"/>
  <c r="DJ160" i="3" s="1"/>
  <c r="DF160" i="3"/>
  <c r="DG160" i="3"/>
  <c r="DH160" i="3"/>
  <c r="DI146" i="3"/>
  <c r="DF146" i="3"/>
  <c r="DJ146" i="3" s="1"/>
  <c r="DG146" i="3"/>
  <c r="DH146" i="3"/>
  <c r="DI142" i="3"/>
  <c r="DF142" i="3"/>
  <c r="DJ142" i="3" s="1"/>
  <c r="DG142" i="3"/>
  <c r="DH142" i="3"/>
  <c r="DG140" i="3"/>
  <c r="DH140" i="3"/>
  <c r="DI140" i="3"/>
  <c r="DF140" i="3"/>
  <c r="DJ140" i="3" s="1"/>
  <c r="DI136" i="3"/>
  <c r="DF136" i="3"/>
  <c r="DG136" i="3"/>
  <c r="DJ136" i="3" s="1"/>
  <c r="DH136" i="3"/>
  <c r="DG133" i="3"/>
  <c r="DH133" i="3"/>
  <c r="DI133" i="3"/>
  <c r="DF133" i="3"/>
  <c r="DJ133" i="3" s="1"/>
  <c r="DI131" i="3"/>
  <c r="DF131" i="3"/>
  <c r="DJ131" i="3" s="1"/>
  <c r="DG131" i="3"/>
  <c r="DH131" i="3"/>
  <c r="DG129" i="3"/>
  <c r="DH129" i="3"/>
  <c r="DI129" i="3"/>
  <c r="DF129" i="3"/>
  <c r="DJ129" i="3" s="1"/>
  <c r="DI125" i="3"/>
  <c r="DJ125" i="3" s="1"/>
  <c r="DF125" i="3"/>
  <c r="DG125" i="3"/>
  <c r="DH125" i="3"/>
  <c r="DI123" i="3"/>
  <c r="DF123" i="3"/>
  <c r="DJ123" i="3" s="1"/>
  <c r="DG123" i="3"/>
  <c r="DH123" i="3"/>
  <c r="DG121" i="3"/>
  <c r="DH121" i="3"/>
  <c r="DI121" i="3"/>
  <c r="DF121" i="3"/>
  <c r="DJ121" i="3" s="1"/>
  <c r="DI108" i="3"/>
  <c r="DF108" i="3"/>
  <c r="DJ108" i="3" s="1"/>
  <c r="DG108" i="3"/>
  <c r="DH108" i="3"/>
  <c r="DF202" i="3"/>
  <c r="DI198" i="3"/>
  <c r="DH198" i="3"/>
  <c r="DH193" i="3"/>
  <c r="DF192" i="3"/>
  <c r="DI187" i="3"/>
  <c r="DH187" i="3"/>
  <c r="DG181" i="3"/>
  <c r="DJ181" i="3" s="1"/>
  <c r="DG176" i="3"/>
  <c r="DJ176" i="3" s="1"/>
  <c r="DI174" i="3"/>
  <c r="DF174" i="3"/>
  <c r="DG174" i="3"/>
  <c r="DJ174" i="3" s="1"/>
  <c r="DH174" i="3"/>
  <c r="DI158" i="3"/>
  <c r="DF158" i="3"/>
  <c r="DJ158" i="3" s="1"/>
  <c r="DG158" i="3"/>
  <c r="DH158" i="3"/>
  <c r="DI154" i="3"/>
  <c r="DF154" i="3"/>
  <c r="DJ154" i="3" s="1"/>
  <c r="DG154" i="3"/>
  <c r="DH154" i="3"/>
  <c r="DI138" i="3"/>
  <c r="DF138" i="3"/>
  <c r="DG138" i="3"/>
  <c r="DJ138" i="3" s="1"/>
  <c r="DH138" i="3"/>
  <c r="DI114" i="3"/>
  <c r="DJ114" i="3" s="1"/>
  <c r="DF114" i="3"/>
  <c r="DG114" i="3"/>
  <c r="DH114" i="3"/>
  <c r="DF185" i="3"/>
  <c r="DJ185" i="3" s="1"/>
  <c r="DF182" i="3"/>
  <c r="DF180" i="3"/>
  <c r="CV179" i="3"/>
  <c r="DF178" i="3"/>
  <c r="DJ178" i="3" s="1"/>
  <c r="DF175" i="3"/>
  <c r="DF173" i="3"/>
  <c r="CV172" i="3"/>
  <c r="DF171" i="3"/>
  <c r="DJ171" i="3" s="1"/>
  <c r="DF168" i="3"/>
  <c r="CV167" i="3"/>
  <c r="DF166" i="3"/>
  <c r="DJ166" i="3" s="1"/>
  <c r="DI163" i="3"/>
  <c r="DF162" i="3"/>
  <c r="DJ162" i="3" s="1"/>
  <c r="DI157" i="3"/>
  <c r="DF156" i="3"/>
  <c r="DJ156" i="3" s="1"/>
  <c r="DI153" i="3"/>
  <c r="DF152" i="3"/>
  <c r="DJ152" i="3" s="1"/>
  <c r="DF149" i="3"/>
  <c r="DI147" i="3"/>
  <c r="DJ147" i="3" s="1"/>
  <c r="DI145" i="3"/>
  <c r="DF144" i="3"/>
  <c r="DJ144" i="3" s="1"/>
  <c r="DI141" i="3"/>
  <c r="DG139" i="3"/>
  <c r="DG134" i="3"/>
  <c r="DG132" i="3"/>
  <c r="DI130" i="3"/>
  <c r="CW128" i="3"/>
  <c r="DI127" i="3"/>
  <c r="DG126" i="3"/>
  <c r="DG124" i="3"/>
  <c r="DI122" i="3"/>
  <c r="DI116" i="3"/>
  <c r="DF116" i="3"/>
  <c r="DI111" i="3"/>
  <c r="DH109" i="3"/>
  <c r="DI109" i="3"/>
  <c r="DI107" i="3"/>
  <c r="DG106" i="3"/>
  <c r="DJ106" i="3" s="1"/>
  <c r="DF105" i="3"/>
  <c r="DG105" i="3"/>
  <c r="DF118" i="3"/>
  <c r="DJ118" i="3" s="1"/>
  <c r="DG118" i="3"/>
  <c r="DI91" i="3"/>
  <c r="DF91" i="3"/>
  <c r="DJ91" i="3" s="1"/>
  <c r="DG91" i="3"/>
  <c r="DH91" i="3"/>
  <c r="DG163" i="3"/>
  <c r="DG157" i="3"/>
  <c r="DG153" i="3"/>
  <c r="DG147" i="3"/>
  <c r="DG145" i="3"/>
  <c r="DG141" i="3"/>
  <c r="DG130" i="3"/>
  <c r="DG127" i="3"/>
  <c r="DJ127" i="3" s="1"/>
  <c r="DG122" i="3"/>
  <c r="DI118" i="3"/>
  <c r="DF113" i="3"/>
  <c r="DG113" i="3"/>
  <c r="CW106" i="3"/>
  <c r="DI86" i="3"/>
  <c r="DF86" i="3"/>
  <c r="DJ86" i="3" s="1"/>
  <c r="DG86" i="3"/>
  <c r="DH86" i="3"/>
  <c r="DI119" i="3"/>
  <c r="DF119" i="3"/>
  <c r="DJ119" i="3" s="1"/>
  <c r="DH118" i="3"/>
  <c r="CW117" i="3"/>
  <c r="CX117" i="3"/>
  <c r="CW115" i="3"/>
  <c r="CX115" i="3"/>
  <c r="DF111" i="3"/>
  <c r="DJ111" i="3" s="1"/>
  <c r="DG111" i="3"/>
  <c r="DF107" i="3"/>
  <c r="DG107" i="3"/>
  <c r="DJ107" i="3" s="1"/>
  <c r="DH106" i="3"/>
  <c r="DI106" i="3"/>
  <c r="CV104" i="3"/>
  <c r="CX104" i="3"/>
  <c r="DI103" i="3"/>
  <c r="DF103" i="3"/>
  <c r="DJ103" i="3" s="1"/>
  <c r="DG103" i="3"/>
  <c r="DG101" i="3"/>
  <c r="DH101" i="3"/>
  <c r="DI101" i="3"/>
  <c r="DH100" i="3"/>
  <c r="DI100" i="3"/>
  <c r="DF100" i="3"/>
  <c r="DJ100" i="3" s="1"/>
  <c r="DI99" i="3"/>
  <c r="DF99" i="3"/>
  <c r="DJ99" i="3" s="1"/>
  <c r="DG99" i="3"/>
  <c r="DF98" i="3"/>
  <c r="DJ98" i="3" s="1"/>
  <c r="DG98" i="3"/>
  <c r="DH98" i="3"/>
  <c r="CW97" i="3"/>
  <c r="CX97" i="3"/>
  <c r="DI84" i="3"/>
  <c r="DJ84" i="3" s="1"/>
  <c r="DG84" i="3"/>
  <c r="DH84" i="3"/>
  <c r="DF84" i="3"/>
  <c r="DG96" i="3"/>
  <c r="DJ96" i="3" s="1"/>
  <c r="DG94" i="3"/>
  <c r="CX93" i="3"/>
  <c r="DG92" i="3"/>
  <c r="DG89" i="3"/>
  <c r="CX88" i="3"/>
  <c r="DG87" i="3"/>
  <c r="DG82" i="3"/>
  <c r="DG81" i="3"/>
  <c r="CX80" i="3"/>
  <c r="DH79" i="3"/>
  <c r="DH75" i="3"/>
  <c r="DH73" i="3"/>
  <c r="DF72" i="3"/>
  <c r="DJ72" i="3" s="1"/>
  <c r="DH72" i="3"/>
  <c r="DF69" i="3"/>
  <c r="DH69" i="3"/>
  <c r="DF67" i="3"/>
  <c r="DH67" i="3"/>
  <c r="DH64" i="3"/>
  <c r="DH62" i="3"/>
  <c r="DF61" i="3"/>
  <c r="DJ61" i="3" s="1"/>
  <c r="DH61" i="3"/>
  <c r="CX58" i="3"/>
  <c r="DH57" i="3"/>
  <c r="CV56" i="3"/>
  <c r="DG52" i="3"/>
  <c r="DH52" i="3"/>
  <c r="DF52" i="3"/>
  <c r="DJ52" i="3" s="1"/>
  <c r="DI48" i="3"/>
  <c r="DF48" i="3"/>
  <c r="DG48" i="3"/>
  <c r="DJ48" i="3" s="1"/>
  <c r="DH48" i="3"/>
  <c r="DF96" i="3"/>
  <c r="CX95" i="3"/>
  <c r="DF94" i="3"/>
  <c r="DF92" i="3"/>
  <c r="DJ92" i="3" s="1"/>
  <c r="CX90" i="3"/>
  <c r="DF89" i="3"/>
  <c r="DF87" i="3"/>
  <c r="DJ87" i="3" s="1"/>
  <c r="CX85" i="3"/>
  <c r="DF82" i="3"/>
  <c r="DJ82" i="3" s="1"/>
  <c r="DG77" i="3"/>
  <c r="DI77" i="3"/>
  <c r="DJ77" i="3" s="1"/>
  <c r="DH76" i="3"/>
  <c r="DF76" i="3"/>
  <c r="DH74" i="3"/>
  <c r="DF74" i="3"/>
  <c r="DJ74" i="3" s="1"/>
  <c r="DF65" i="3"/>
  <c r="DJ65" i="3" s="1"/>
  <c r="DH65" i="3"/>
  <c r="DH63" i="3"/>
  <c r="DF63" i="3"/>
  <c r="DJ63" i="3" s="1"/>
  <c r="DI59" i="3"/>
  <c r="DG59" i="3"/>
  <c r="DJ59" i="3" s="1"/>
  <c r="DI50" i="3"/>
  <c r="DF50" i="3"/>
  <c r="DG50" i="3"/>
  <c r="DJ50" i="3" s="1"/>
  <c r="DH50" i="3"/>
  <c r="DF42" i="3"/>
  <c r="DJ42" i="3" s="1"/>
  <c r="DG42" i="3"/>
  <c r="DH42" i="3"/>
  <c r="DI42" i="3"/>
  <c r="CX78" i="3"/>
  <c r="DG71" i="3"/>
  <c r="DI71" i="3"/>
  <c r="DG66" i="3"/>
  <c r="DI66" i="3"/>
  <c r="DJ66" i="3" s="1"/>
  <c r="DI63" i="3"/>
  <c r="CX60" i="3"/>
  <c r="DH59" i="3"/>
  <c r="DF56" i="3"/>
  <c r="DH56" i="3"/>
  <c r="DI52" i="3"/>
  <c r="DI37" i="3"/>
  <c r="DG37" i="3"/>
  <c r="DH37" i="3"/>
  <c r="DF37" i="3"/>
  <c r="DJ37" i="3" s="1"/>
  <c r="DG79" i="3"/>
  <c r="DJ79" i="3" s="1"/>
  <c r="DI79" i="3"/>
  <c r="DG75" i="3"/>
  <c r="DI75" i="3"/>
  <c r="DI73" i="3"/>
  <c r="DG73" i="3"/>
  <c r="DG64" i="3"/>
  <c r="DI64" i="3"/>
  <c r="DI62" i="3"/>
  <c r="DG62" i="3"/>
  <c r="DI57" i="3"/>
  <c r="DJ57" i="3" s="1"/>
  <c r="DG57" i="3"/>
  <c r="DI54" i="3"/>
  <c r="DF54" i="3"/>
  <c r="DJ54" i="3" s="1"/>
  <c r="DH54" i="3"/>
  <c r="DF53" i="3"/>
  <c r="DJ53" i="3" s="1"/>
  <c r="DG53" i="3"/>
  <c r="DI53" i="3"/>
  <c r="DG47" i="3"/>
  <c r="DH47" i="3"/>
  <c r="DI47" i="3"/>
  <c r="DJ47" i="3" s="1"/>
  <c r="DF47" i="3"/>
  <c r="DG55" i="3"/>
  <c r="DG51" i="3"/>
  <c r="DH45" i="3"/>
  <c r="DG44" i="3"/>
  <c r="DI40" i="3"/>
  <c r="DF39" i="3"/>
  <c r="DI38" i="3"/>
  <c r="DF36" i="3"/>
  <c r="DJ36" i="3" s="1"/>
  <c r="DH36" i="3"/>
  <c r="CV26" i="3"/>
  <c r="CX26" i="3"/>
  <c r="DI25" i="3"/>
  <c r="DF25" i="3"/>
  <c r="DJ25" i="3" s="1"/>
  <c r="DG25" i="3"/>
  <c r="DH3" i="3"/>
  <c r="DI3" i="3"/>
  <c r="DF3" i="3"/>
  <c r="DG3" i="3"/>
  <c r="DJ3" i="3" s="1"/>
  <c r="DI33" i="3"/>
  <c r="DG33" i="3"/>
  <c r="DH30" i="3"/>
  <c r="DI30" i="3"/>
  <c r="DF30" i="3"/>
  <c r="DJ30" i="3" s="1"/>
  <c r="DI29" i="3"/>
  <c r="DF29" i="3"/>
  <c r="DG29" i="3"/>
  <c r="DJ29" i="3" s="1"/>
  <c r="DF24" i="3"/>
  <c r="DJ24" i="3" s="1"/>
  <c r="DG24" i="3"/>
  <c r="DH24" i="3"/>
  <c r="DH5" i="3"/>
  <c r="DI5" i="3"/>
  <c r="DF5" i="3"/>
  <c r="DG5" i="3"/>
  <c r="DJ5" i="3" s="1"/>
  <c r="DG43" i="3"/>
  <c r="DF40" i="3"/>
  <c r="DJ40" i="3" s="1"/>
  <c r="DF38" i="3"/>
  <c r="DJ38" i="3" s="1"/>
  <c r="DG35" i="3"/>
  <c r="DI35" i="3"/>
  <c r="DH33" i="3"/>
  <c r="CW28" i="3"/>
  <c r="CX28" i="3"/>
  <c r="DI27" i="3"/>
  <c r="DJ27" i="3" s="1"/>
  <c r="DF27" i="3"/>
  <c r="DG27" i="3"/>
  <c r="DH22" i="3"/>
  <c r="DI22" i="3"/>
  <c r="DF22" i="3"/>
  <c r="DJ22" i="3" s="1"/>
  <c r="DF20" i="3"/>
  <c r="DJ20" i="3" s="1"/>
  <c r="DG20" i="3"/>
  <c r="DH20" i="3"/>
  <c r="DI20" i="3"/>
  <c r="DH18" i="3"/>
  <c r="DI18" i="3"/>
  <c r="DF18" i="3"/>
  <c r="DJ18" i="3" s="1"/>
  <c r="DG18" i="3"/>
  <c r="DF16" i="3"/>
  <c r="DJ16" i="3" s="1"/>
  <c r="DG16" i="3"/>
  <c r="DH16" i="3"/>
  <c r="DI16" i="3"/>
  <c r="DH12" i="3"/>
  <c r="DI12" i="3"/>
  <c r="DJ12" i="3" s="1"/>
  <c r="DF12" i="3"/>
  <c r="DG12" i="3"/>
  <c r="DH10" i="3"/>
  <c r="DI10" i="3"/>
  <c r="DF10" i="3"/>
  <c r="DJ10" i="3" s="1"/>
  <c r="DG10" i="3"/>
  <c r="DH7" i="3"/>
  <c r="DI7" i="3"/>
  <c r="DF7" i="3"/>
  <c r="DG7" i="3"/>
  <c r="DJ7" i="3" s="1"/>
  <c r="DF43" i="3"/>
  <c r="DJ43" i="3" s="1"/>
  <c r="DH34" i="3"/>
  <c r="DF34" i="3"/>
  <c r="DJ34" i="3" s="1"/>
  <c r="DF33" i="3"/>
  <c r="DJ33" i="3" s="1"/>
  <c r="DF32" i="3"/>
  <c r="DJ32" i="3" s="1"/>
  <c r="DH32" i="3"/>
  <c r="DH29" i="3"/>
  <c r="DI24" i="3"/>
  <c r="DF2" i="3"/>
  <c r="DG2" i="3"/>
  <c r="DH2" i="3"/>
  <c r="DI2" i="3"/>
  <c r="DJ2" i="3" s="1"/>
  <c r="DI31" i="3"/>
  <c r="DI23" i="3"/>
  <c r="DG21" i="3"/>
  <c r="DI19" i="3"/>
  <c r="DG17" i="3"/>
  <c r="DG14" i="3"/>
  <c r="DJ14" i="3" s="1"/>
  <c r="DI13" i="3"/>
  <c r="DJ13" i="3" s="1"/>
  <c r="DI11" i="3"/>
  <c r="DG9" i="3"/>
  <c r="DI1" i="3"/>
  <c r="DJ1" i="3" s="1"/>
  <c r="DF21" i="3"/>
  <c r="DJ21" i="3" s="1"/>
  <c r="DF17" i="3"/>
  <c r="DJ17" i="3" s="1"/>
  <c r="CX15" i="3"/>
  <c r="DF14" i="3"/>
  <c r="DF9" i="3"/>
  <c r="DJ9" i="3" s="1"/>
  <c r="Q285" i="1" l="1"/>
  <c r="AD268" i="1"/>
  <c r="AE30" i="1"/>
  <c r="R59" i="1"/>
  <c r="Q236" i="1"/>
  <c r="AD228" i="1"/>
  <c r="DG28" i="3"/>
  <c r="DJ28" i="3" s="1"/>
  <c r="DH28" i="3"/>
  <c r="DI28" i="3"/>
  <c r="DF28" i="3"/>
  <c r="DG58" i="3"/>
  <c r="DJ58" i="3" s="1"/>
  <c r="DI58" i="3"/>
  <c r="DF58" i="3"/>
  <c r="DH58" i="3"/>
  <c r="DG97" i="3"/>
  <c r="DJ97" i="3" s="1"/>
  <c r="DH97" i="3"/>
  <c r="DI97" i="3"/>
  <c r="DF97" i="3"/>
  <c r="DI268" i="3"/>
  <c r="DJ268" i="3" s="1"/>
  <c r="DF268" i="3"/>
  <c r="DG268" i="3"/>
  <c r="DH268" i="3"/>
  <c r="AU30" i="1"/>
  <c r="F78" i="1"/>
  <c r="AU196" i="1"/>
  <c r="CZ43" i="1"/>
  <c r="Y43" i="1" s="1"/>
  <c r="GM43" i="1" s="1"/>
  <c r="GN43" i="1" s="1"/>
  <c r="CY43" i="1"/>
  <c r="X43" i="1" s="1"/>
  <c r="CY50" i="1"/>
  <c r="X50" i="1" s="1"/>
  <c r="CZ50" i="1"/>
  <c r="Y50" i="1" s="1"/>
  <c r="AI30" i="1"/>
  <c r="V59" i="1"/>
  <c r="AX30" i="1"/>
  <c r="F66" i="1"/>
  <c r="AG30" i="1"/>
  <c r="T59" i="1"/>
  <c r="BC91" i="1"/>
  <c r="F127" i="1"/>
  <c r="CY36" i="1"/>
  <c r="X36" i="1" s="1"/>
  <c r="CY47" i="1"/>
  <c r="X47" i="1" s="1"/>
  <c r="GM47" i="1" s="1"/>
  <c r="GN47" i="1" s="1"/>
  <c r="CZ56" i="1"/>
  <c r="Y56" i="1" s="1"/>
  <c r="GM56" i="1" s="1"/>
  <c r="GN56" i="1" s="1"/>
  <c r="CZ46" i="1"/>
  <c r="Y46" i="1" s="1"/>
  <c r="AB51" i="1"/>
  <c r="CP95" i="1"/>
  <c r="O95" i="1" s="1"/>
  <c r="GM95" i="1" s="1"/>
  <c r="GN95" i="1" s="1"/>
  <c r="CP50" i="1"/>
  <c r="O50" i="1" s="1"/>
  <c r="GM50" i="1" s="1"/>
  <c r="GN50" i="1" s="1"/>
  <c r="GM93" i="1"/>
  <c r="CY102" i="1"/>
  <c r="X102" i="1" s="1"/>
  <c r="CZ102" i="1"/>
  <c r="Y102" i="1" s="1"/>
  <c r="AD166" i="1"/>
  <c r="CY150" i="1"/>
  <c r="X150" i="1" s="1"/>
  <c r="CG143" i="1"/>
  <c r="AX166" i="1"/>
  <c r="CZ99" i="1"/>
  <c r="Y99" i="1" s="1"/>
  <c r="GM99" i="1" s="1"/>
  <c r="CP102" i="1"/>
  <c r="O102" i="1" s="1"/>
  <c r="CY232" i="1"/>
  <c r="X232" i="1" s="1"/>
  <c r="CZ232" i="1"/>
  <c r="Y232" i="1" s="1"/>
  <c r="CY271" i="1"/>
  <c r="X271" i="1" s="1"/>
  <c r="CZ271" i="1"/>
  <c r="Y271" i="1" s="1"/>
  <c r="CG268" i="1"/>
  <c r="AX285" i="1"/>
  <c r="BC228" i="1"/>
  <c r="F252" i="1"/>
  <c r="BC268" i="1"/>
  <c r="F301" i="1"/>
  <c r="AT91" i="1"/>
  <c r="F129" i="1"/>
  <c r="CZ105" i="1"/>
  <c r="Y105" i="1" s="1"/>
  <c r="GM105" i="1" s="1"/>
  <c r="GN105" i="1" s="1"/>
  <c r="CZ107" i="1"/>
  <c r="Y107" i="1" s="1"/>
  <c r="GM107" i="1" s="1"/>
  <c r="GN107" i="1" s="1"/>
  <c r="CZ109" i="1"/>
  <c r="Y109" i="1" s="1"/>
  <c r="GM109" i="1" s="1"/>
  <c r="GN109" i="1" s="1"/>
  <c r="AB158" i="1"/>
  <c r="AB163" i="1"/>
  <c r="CI228" i="1"/>
  <c r="AZ236" i="1"/>
  <c r="CI268" i="1"/>
  <c r="AZ285" i="1"/>
  <c r="AF236" i="1"/>
  <c r="AB233" i="1"/>
  <c r="AG268" i="1"/>
  <c r="T285" i="1"/>
  <c r="CZ274" i="1"/>
  <c r="Y274" i="1" s="1"/>
  <c r="GM274" i="1" s="1"/>
  <c r="GN274" i="1" s="1"/>
  <c r="AB277" i="1"/>
  <c r="U236" i="1"/>
  <c r="AH228" i="1"/>
  <c r="CM268" i="1"/>
  <c r="BD285" i="1"/>
  <c r="CZ162" i="1"/>
  <c r="Y162" i="1" s="1"/>
  <c r="CZ164" i="1"/>
  <c r="Y164" i="1" s="1"/>
  <c r="GM164" i="1" s="1"/>
  <c r="GN164" i="1" s="1"/>
  <c r="AJ228" i="1"/>
  <c r="W236" i="1"/>
  <c r="V285" i="1"/>
  <c r="AI268" i="1"/>
  <c r="GM279" i="1"/>
  <c r="GN279" i="1" s="1"/>
  <c r="DG15" i="3"/>
  <c r="DJ15" i="3" s="1"/>
  <c r="DH15" i="3"/>
  <c r="DI15" i="3"/>
  <c r="DF15" i="3"/>
  <c r="DI78" i="3"/>
  <c r="DG78" i="3"/>
  <c r="DJ78" i="3" s="1"/>
  <c r="DH78" i="3"/>
  <c r="DF78" i="3"/>
  <c r="DF95" i="3"/>
  <c r="DG95" i="3"/>
  <c r="DJ95" i="3" s="1"/>
  <c r="DH95" i="3"/>
  <c r="DI95" i="3"/>
  <c r="DI93" i="3"/>
  <c r="DJ93" i="3" s="1"/>
  <c r="DF93" i="3"/>
  <c r="DG93" i="3"/>
  <c r="DH93" i="3"/>
  <c r="DG104" i="3"/>
  <c r="DH104" i="3"/>
  <c r="DF104" i="3"/>
  <c r="DI104" i="3"/>
  <c r="DJ104" i="3" s="1"/>
  <c r="DG115" i="3"/>
  <c r="DJ115" i="3" s="1"/>
  <c r="DH115" i="3"/>
  <c r="DF115" i="3"/>
  <c r="DI115" i="3"/>
  <c r="DH190" i="3"/>
  <c r="DG190" i="3"/>
  <c r="DF190" i="3"/>
  <c r="DI190" i="3"/>
  <c r="DJ190" i="3" s="1"/>
  <c r="BC30" i="1"/>
  <c r="F75" i="1"/>
  <c r="BC196" i="1"/>
  <c r="CP35" i="1"/>
  <c r="O35" i="1" s="1"/>
  <c r="BD30" i="1"/>
  <c r="F84" i="1"/>
  <c r="BD196" i="1"/>
  <c r="AB34" i="1"/>
  <c r="CP40" i="1"/>
  <c r="O40" i="1" s="1"/>
  <c r="GM40" i="1" s="1"/>
  <c r="GN40" i="1" s="1"/>
  <c r="CY33" i="1"/>
  <c r="X33" i="1" s="1"/>
  <c r="GM33" i="1" s="1"/>
  <c r="GN33" i="1" s="1"/>
  <c r="CZ33" i="1"/>
  <c r="Y33" i="1" s="1"/>
  <c r="CP36" i="1"/>
  <c r="O36" i="1" s="1"/>
  <c r="GM36" i="1" s="1"/>
  <c r="GN36" i="1" s="1"/>
  <c r="CP51" i="1"/>
  <c r="O51" i="1" s="1"/>
  <c r="GM51" i="1" s="1"/>
  <c r="GN51" i="1" s="1"/>
  <c r="CP53" i="1"/>
  <c r="O53" i="1" s="1"/>
  <c r="GM53" i="1" s="1"/>
  <c r="GN53" i="1" s="1"/>
  <c r="BB30" i="1"/>
  <c r="F72" i="1"/>
  <c r="BB196" i="1"/>
  <c r="CZ35" i="1"/>
  <c r="Y35" i="1" s="1"/>
  <c r="GM96" i="1"/>
  <c r="GN96" i="1" s="1"/>
  <c r="CZ98" i="1"/>
  <c r="Y98" i="1" s="1"/>
  <c r="AB52" i="1"/>
  <c r="AO91" i="1"/>
  <c r="F115" i="1"/>
  <c r="CZ45" i="1"/>
  <c r="Y45" i="1" s="1"/>
  <c r="GM54" i="1"/>
  <c r="GN54" i="1" s="1"/>
  <c r="CY103" i="1"/>
  <c r="X103" i="1" s="1"/>
  <c r="CZ103" i="1"/>
  <c r="Y103" i="1" s="1"/>
  <c r="CP145" i="1"/>
  <c r="O145" i="1" s="1"/>
  <c r="AC166" i="1"/>
  <c r="CP147" i="1"/>
  <c r="O147" i="1" s="1"/>
  <c r="GM147" i="1" s="1"/>
  <c r="GN147" i="1" s="1"/>
  <c r="AE143" i="1"/>
  <c r="R166" i="1"/>
  <c r="F175" i="1"/>
  <c r="AP143" i="1"/>
  <c r="AB145" i="1"/>
  <c r="CZ151" i="1"/>
  <c r="Y151" i="1" s="1"/>
  <c r="AB155" i="1"/>
  <c r="AJ143" i="1"/>
  <c r="W166" i="1"/>
  <c r="GM151" i="1"/>
  <c r="GN151" i="1" s="1"/>
  <c r="AQ143" i="1"/>
  <c r="F176" i="1"/>
  <c r="AP228" i="1"/>
  <c r="F245" i="1"/>
  <c r="CY276" i="1"/>
  <c r="X276" i="1" s="1"/>
  <c r="CZ276" i="1"/>
  <c r="Y276" i="1" s="1"/>
  <c r="AF111" i="1"/>
  <c r="AB146" i="1"/>
  <c r="CC143" i="1"/>
  <c r="AT166" i="1"/>
  <c r="CP157" i="1"/>
  <c r="O157" i="1" s="1"/>
  <c r="GM157" i="1" s="1"/>
  <c r="GN157" i="1" s="1"/>
  <c r="CP163" i="1"/>
  <c r="O163" i="1" s="1"/>
  <c r="CP272" i="1"/>
  <c r="O272" i="1" s="1"/>
  <c r="GM272" i="1" s="1"/>
  <c r="GN272" i="1" s="1"/>
  <c r="CP277" i="1"/>
  <c r="O277" i="1" s="1"/>
  <c r="GM277" i="1" s="1"/>
  <c r="GN277" i="1" s="1"/>
  <c r="CZ280" i="1"/>
  <c r="Y280" i="1" s="1"/>
  <c r="CY230" i="1"/>
  <c r="X230" i="1" s="1"/>
  <c r="AB234" i="1"/>
  <c r="CZ270" i="1"/>
  <c r="Y270" i="1" s="1"/>
  <c r="AC285" i="1"/>
  <c r="U285" i="1"/>
  <c r="AH268" i="1"/>
  <c r="BA236" i="1"/>
  <c r="CJ228" i="1"/>
  <c r="W285" i="1"/>
  <c r="AJ268" i="1"/>
  <c r="AT268" i="1"/>
  <c r="F303" i="1"/>
  <c r="CZ281" i="1"/>
  <c r="Y281" i="1" s="1"/>
  <c r="GM281" i="1" s="1"/>
  <c r="GN281" i="1" s="1"/>
  <c r="DF26" i="3"/>
  <c r="DG26" i="3"/>
  <c r="DH26" i="3"/>
  <c r="DI26" i="3"/>
  <c r="DJ26" i="3" s="1"/>
  <c r="DF90" i="3"/>
  <c r="DG90" i="3"/>
  <c r="DJ90" i="3" s="1"/>
  <c r="DH90" i="3"/>
  <c r="DI90" i="3"/>
  <c r="DI80" i="3"/>
  <c r="DG80" i="3"/>
  <c r="DJ80" i="3" s="1"/>
  <c r="DF80" i="3"/>
  <c r="DH80" i="3"/>
  <c r="DI88" i="3"/>
  <c r="DJ88" i="3" s="1"/>
  <c r="DF88" i="3"/>
  <c r="DG88" i="3"/>
  <c r="DH88" i="3"/>
  <c r="DG241" i="3"/>
  <c r="DJ241" i="3" s="1"/>
  <c r="DI241" i="3"/>
  <c r="DH241" i="3"/>
  <c r="DF241" i="3"/>
  <c r="CY32" i="1"/>
  <c r="X32" i="1" s="1"/>
  <c r="CZ32" i="1"/>
  <c r="Y32" i="1" s="1"/>
  <c r="AF59" i="1"/>
  <c r="AD59" i="1"/>
  <c r="AB35" i="1"/>
  <c r="CY48" i="1"/>
  <c r="X48" i="1" s="1"/>
  <c r="CZ48" i="1"/>
  <c r="Y48" i="1" s="1"/>
  <c r="CI30" i="1"/>
  <c r="AZ59" i="1"/>
  <c r="AO30" i="1"/>
  <c r="F63" i="1"/>
  <c r="AO196" i="1"/>
  <c r="AJ30" i="1"/>
  <c r="W59" i="1"/>
  <c r="AB36" i="1"/>
  <c r="CP45" i="1"/>
  <c r="O45" i="1" s="1"/>
  <c r="GM45" i="1" s="1"/>
  <c r="GN45" i="1" s="1"/>
  <c r="AP30" i="1"/>
  <c r="F68" i="1"/>
  <c r="AQ91" i="1"/>
  <c r="F121" i="1"/>
  <c r="GM57" i="1"/>
  <c r="GN57" i="1" s="1"/>
  <c r="BD91" i="1"/>
  <c r="F136" i="1"/>
  <c r="AB53" i="1"/>
  <c r="GM94" i="1"/>
  <c r="BB91" i="1"/>
  <c r="F124" i="1"/>
  <c r="CY148" i="1"/>
  <c r="X148" i="1" s="1"/>
  <c r="CZ148" i="1"/>
  <c r="Y148" i="1" s="1"/>
  <c r="AL166" i="1" s="1"/>
  <c r="F179" i="1"/>
  <c r="BB143" i="1"/>
  <c r="AH143" i="1"/>
  <c r="U166" i="1"/>
  <c r="CJ91" i="1"/>
  <c r="BA111" i="1"/>
  <c r="GM162" i="1"/>
  <c r="GN162" i="1" s="1"/>
  <c r="CI143" i="1"/>
  <c r="AZ166" i="1"/>
  <c r="BB228" i="1"/>
  <c r="F249" i="1"/>
  <c r="AP268" i="1"/>
  <c r="F294" i="1"/>
  <c r="AH91" i="1"/>
  <c r="U111" i="1"/>
  <c r="AB147" i="1"/>
  <c r="AQ228" i="1"/>
  <c r="F246" i="1"/>
  <c r="AQ268" i="1"/>
  <c r="F295" i="1"/>
  <c r="AJ91" i="1"/>
  <c r="W111" i="1"/>
  <c r="CZ104" i="1"/>
  <c r="Y104" i="1" s="1"/>
  <c r="GM104" i="1" s="1"/>
  <c r="GN104" i="1" s="1"/>
  <c r="CZ106" i="1"/>
  <c r="Y106" i="1" s="1"/>
  <c r="GM106" i="1" s="1"/>
  <c r="GN106" i="1" s="1"/>
  <c r="CZ108" i="1"/>
  <c r="Y108" i="1" s="1"/>
  <c r="GM108" i="1" s="1"/>
  <c r="GN108" i="1" s="1"/>
  <c r="AF166" i="1"/>
  <c r="AB156" i="1"/>
  <c r="AB157" i="1"/>
  <c r="CZ160" i="1"/>
  <c r="Y160" i="1" s="1"/>
  <c r="CY160" i="1"/>
  <c r="X160" i="1" s="1"/>
  <c r="GM160" i="1" s="1"/>
  <c r="GN160" i="1" s="1"/>
  <c r="AU143" i="1"/>
  <c r="F185" i="1"/>
  <c r="AE228" i="1"/>
  <c r="R236" i="1"/>
  <c r="T143" i="1"/>
  <c r="F187" i="1"/>
  <c r="AG228" i="1"/>
  <c r="T236" i="1"/>
  <c r="F254" i="1"/>
  <c r="AT228" i="1"/>
  <c r="AF285" i="1"/>
  <c r="AC236" i="1"/>
  <c r="CZ163" i="1"/>
  <c r="Y163" i="1" s="1"/>
  <c r="CP232" i="1"/>
  <c r="O232" i="1" s="1"/>
  <c r="GM232" i="1" s="1"/>
  <c r="GN232" i="1" s="1"/>
  <c r="BA285" i="1"/>
  <c r="CJ268" i="1"/>
  <c r="DG60" i="3"/>
  <c r="DJ60" i="3" s="1"/>
  <c r="DI60" i="3"/>
  <c r="DH60" i="3"/>
  <c r="DF60" i="3"/>
  <c r="DF85" i="3"/>
  <c r="DG85" i="3"/>
  <c r="DJ85" i="3" s="1"/>
  <c r="DH85" i="3"/>
  <c r="DI85" i="3"/>
  <c r="DG117" i="3"/>
  <c r="DJ117" i="3" s="1"/>
  <c r="DH117" i="3"/>
  <c r="DF117" i="3"/>
  <c r="DI117" i="3"/>
  <c r="DF270" i="3"/>
  <c r="DG270" i="3"/>
  <c r="DJ270" i="3" s="1"/>
  <c r="DH270" i="3"/>
  <c r="DI270" i="3"/>
  <c r="CP34" i="1"/>
  <c r="O34" i="1" s="1"/>
  <c r="GM34" i="1" s="1"/>
  <c r="GN34" i="1" s="1"/>
  <c r="AC59" i="1"/>
  <c r="AQ30" i="1"/>
  <c r="F69" i="1"/>
  <c r="AQ196" i="1"/>
  <c r="AH30" i="1"/>
  <c r="U59" i="1"/>
  <c r="CY49" i="1"/>
  <c r="X49" i="1" s="1"/>
  <c r="GM49" i="1" s="1"/>
  <c r="GN49" i="1" s="1"/>
  <c r="CZ49" i="1"/>
  <c r="Y49" i="1" s="1"/>
  <c r="CP32" i="1"/>
  <c r="O32" i="1" s="1"/>
  <c r="CP98" i="1"/>
  <c r="O98" i="1" s="1"/>
  <c r="GM98" i="1" s="1"/>
  <c r="GN98" i="1" s="1"/>
  <c r="AC111" i="1"/>
  <c r="AT30" i="1"/>
  <c r="F77" i="1"/>
  <c r="AT196" i="1"/>
  <c r="AD91" i="1"/>
  <c r="Q111" i="1"/>
  <c r="AU91" i="1"/>
  <c r="F130" i="1"/>
  <c r="BD143" i="1"/>
  <c r="F191" i="1"/>
  <c r="CP48" i="1"/>
  <c r="O48" i="1" s="1"/>
  <c r="GM48" i="1" s="1"/>
  <c r="GN48" i="1" s="1"/>
  <c r="BY91" i="1"/>
  <c r="CI111" i="1"/>
  <c r="AP111" i="1"/>
  <c r="AP196" i="1" s="1"/>
  <c r="AE91" i="1"/>
  <c r="R111" i="1"/>
  <c r="CJ30" i="1"/>
  <c r="BA59" i="1"/>
  <c r="GM46" i="1"/>
  <c r="GN46" i="1" s="1"/>
  <c r="CY101" i="1"/>
  <c r="X101" i="1" s="1"/>
  <c r="GM101" i="1" s="1"/>
  <c r="GN101" i="1" s="1"/>
  <c r="CZ101" i="1"/>
  <c r="Y101" i="1" s="1"/>
  <c r="AL111" i="1" s="1"/>
  <c r="CG91" i="1"/>
  <c r="AX111" i="1"/>
  <c r="CP146" i="1"/>
  <c r="O146" i="1" s="1"/>
  <c r="GM146" i="1" s="1"/>
  <c r="GN146" i="1" s="1"/>
  <c r="CY149" i="1"/>
  <c r="X149" i="1" s="1"/>
  <c r="GM149" i="1" s="1"/>
  <c r="GN149" i="1" s="1"/>
  <c r="CZ149" i="1"/>
  <c r="Y149" i="1" s="1"/>
  <c r="CZ150" i="1"/>
  <c r="Y150" i="1" s="1"/>
  <c r="GM150" i="1" s="1"/>
  <c r="GN150" i="1" s="1"/>
  <c r="AO143" i="1"/>
  <c r="F170" i="1"/>
  <c r="AI91" i="1"/>
  <c r="V111" i="1"/>
  <c r="GM159" i="1"/>
  <c r="GN159" i="1" s="1"/>
  <c r="CY231" i="1"/>
  <c r="X231" i="1" s="1"/>
  <c r="GM231" i="1" s="1"/>
  <c r="GN231" i="1" s="1"/>
  <c r="CZ231" i="1"/>
  <c r="Y231" i="1" s="1"/>
  <c r="CG228" i="1"/>
  <c r="AX236" i="1"/>
  <c r="BB268" i="1"/>
  <c r="F298" i="1"/>
  <c r="CP103" i="1"/>
  <c r="O103" i="1" s="1"/>
  <c r="GM103" i="1" s="1"/>
  <c r="GN103" i="1" s="1"/>
  <c r="CP148" i="1"/>
  <c r="O148" i="1" s="1"/>
  <c r="GM148" i="1" s="1"/>
  <c r="GN148" i="1" s="1"/>
  <c r="AU228" i="1"/>
  <c r="F255" i="1"/>
  <c r="F304" i="1"/>
  <c r="AU268" i="1"/>
  <c r="AG91" i="1"/>
  <c r="T111" i="1"/>
  <c r="AK166" i="1"/>
  <c r="CP158" i="1"/>
  <c r="O158" i="1" s="1"/>
  <c r="GM158" i="1" s="1"/>
  <c r="GN158" i="1" s="1"/>
  <c r="BC143" i="1"/>
  <c r="F182" i="1"/>
  <c r="BD228" i="1"/>
  <c r="F261" i="1"/>
  <c r="R285" i="1"/>
  <c r="AE268" i="1"/>
  <c r="CP283" i="1"/>
  <c r="O283" i="1" s="1"/>
  <c r="GM283" i="1" s="1"/>
  <c r="GN283" i="1" s="1"/>
  <c r="BA143" i="1"/>
  <c r="F186" i="1"/>
  <c r="V143" i="1"/>
  <c r="F189" i="1"/>
  <c r="CZ230" i="1"/>
  <c r="Y230" i="1" s="1"/>
  <c r="AL236" i="1" s="1"/>
  <c r="CY270" i="1"/>
  <c r="X270" i="1" s="1"/>
  <c r="AK285" i="1" s="1"/>
  <c r="GM280" i="1"/>
  <c r="GN280" i="1" s="1"/>
  <c r="CP271" i="1"/>
  <c r="O271" i="1" s="1"/>
  <c r="GM271" i="1" s="1"/>
  <c r="GN271" i="1" s="1"/>
  <c r="GM230" i="1"/>
  <c r="AB236" i="1"/>
  <c r="AI228" i="1"/>
  <c r="V236" i="1"/>
  <c r="CP276" i="1"/>
  <c r="O276" i="1" s="1"/>
  <c r="GM276" i="1" s="1"/>
  <c r="GN276" i="1" s="1"/>
  <c r="AB272" i="1"/>
  <c r="AB283" i="1"/>
  <c r="AL143" i="1" l="1"/>
  <c r="Y166" i="1"/>
  <c r="AP26" i="1"/>
  <c r="AP315" i="1"/>
  <c r="F205" i="1"/>
  <c r="AL91" i="1"/>
  <c r="Y111" i="1"/>
  <c r="GN230" i="1"/>
  <c r="CB236" i="1" s="1"/>
  <c r="CA236" i="1"/>
  <c r="Y236" i="1"/>
  <c r="AL228" i="1"/>
  <c r="AX228" i="1"/>
  <c r="F243" i="1"/>
  <c r="R91" i="1"/>
  <c r="F125" i="1"/>
  <c r="AC91" i="1"/>
  <c r="CH111" i="1"/>
  <c r="P111" i="1"/>
  <c r="CE111" i="1"/>
  <c r="CF111" i="1"/>
  <c r="AC228" i="1"/>
  <c r="CF236" i="1"/>
  <c r="CH236" i="1"/>
  <c r="P236" i="1"/>
  <c r="CE236" i="1"/>
  <c r="U143" i="1"/>
  <c r="F188" i="1"/>
  <c r="AF30" i="1"/>
  <c r="S59" i="1"/>
  <c r="AC268" i="1"/>
  <c r="CH285" i="1"/>
  <c r="P285" i="1"/>
  <c r="CE285" i="1"/>
  <c r="CF285" i="1"/>
  <c r="AF91" i="1"/>
  <c r="S111" i="1"/>
  <c r="W143" i="1"/>
  <c r="F190" i="1"/>
  <c r="BD26" i="1"/>
  <c r="BD315" i="1"/>
  <c r="F221" i="1"/>
  <c r="BC26" i="1"/>
  <c r="F212" i="1"/>
  <c r="BC315" i="1"/>
  <c r="T268" i="1"/>
  <c r="F306" i="1"/>
  <c r="F296" i="1"/>
  <c r="AZ268" i="1"/>
  <c r="AX268" i="1"/>
  <c r="F292" i="1"/>
  <c r="GM102" i="1"/>
  <c r="GN102" i="1" s="1"/>
  <c r="AB111" i="1"/>
  <c r="V30" i="1"/>
  <c r="F82" i="1"/>
  <c r="V196" i="1"/>
  <c r="V228" i="1"/>
  <c r="F259" i="1"/>
  <c r="X166" i="1"/>
  <c r="AK143" i="1"/>
  <c r="V91" i="1"/>
  <c r="F134" i="1"/>
  <c r="AX91" i="1"/>
  <c r="F118" i="1"/>
  <c r="AT26" i="1"/>
  <c r="F214" i="1"/>
  <c r="AT315" i="1"/>
  <c r="U30" i="1"/>
  <c r="F81" i="1"/>
  <c r="U196" i="1"/>
  <c r="BA268" i="1"/>
  <c r="F305" i="1"/>
  <c r="AB285" i="1"/>
  <c r="U91" i="1"/>
  <c r="F133" i="1"/>
  <c r="W30" i="1"/>
  <c r="F83" i="1"/>
  <c r="W196" i="1"/>
  <c r="AL59" i="1"/>
  <c r="BA228" i="1"/>
  <c r="F256" i="1"/>
  <c r="AL285" i="1"/>
  <c r="AT143" i="1"/>
  <c r="F184" i="1"/>
  <c r="V268" i="1"/>
  <c r="F308" i="1"/>
  <c r="U228" i="1"/>
  <c r="F258" i="1"/>
  <c r="AD143" i="1"/>
  <c r="Q166" i="1"/>
  <c r="GN93" i="1"/>
  <c r="CB111" i="1" s="1"/>
  <c r="CA111" i="1"/>
  <c r="AX196" i="1"/>
  <c r="Q228" i="1"/>
  <c r="F248" i="1"/>
  <c r="R30" i="1"/>
  <c r="F73" i="1"/>
  <c r="R196" i="1"/>
  <c r="Q268" i="1"/>
  <c r="F297" i="1"/>
  <c r="T91" i="1"/>
  <c r="F132" i="1"/>
  <c r="BA30" i="1"/>
  <c r="F79" i="1"/>
  <c r="BA196" i="1"/>
  <c r="AP91" i="1"/>
  <c r="F120" i="1"/>
  <c r="Q91" i="1"/>
  <c r="F123" i="1"/>
  <c r="GM32" i="1"/>
  <c r="AB59" i="1"/>
  <c r="AC30" i="1"/>
  <c r="CH59" i="1"/>
  <c r="P59" i="1"/>
  <c r="CE59" i="1"/>
  <c r="CF59" i="1"/>
  <c r="GM270" i="1"/>
  <c r="T228" i="1"/>
  <c r="F257" i="1"/>
  <c r="F250" i="1"/>
  <c r="R228" i="1"/>
  <c r="AF143" i="1"/>
  <c r="S166" i="1"/>
  <c r="W91" i="1"/>
  <c r="F135" i="1"/>
  <c r="BA91" i="1"/>
  <c r="F131" i="1"/>
  <c r="AZ30" i="1"/>
  <c r="F70" i="1"/>
  <c r="AK59" i="1"/>
  <c r="P166" i="1"/>
  <c r="CE166" i="1"/>
  <c r="AC143" i="1"/>
  <c r="CF166" i="1"/>
  <c r="CH166" i="1"/>
  <c r="BB26" i="1"/>
  <c r="F209" i="1"/>
  <c r="BB315" i="1"/>
  <c r="W228" i="1"/>
  <c r="F260" i="1"/>
  <c r="BD268" i="1"/>
  <c r="F310" i="1"/>
  <c r="AZ228" i="1"/>
  <c r="F247" i="1"/>
  <c r="AX143" i="1"/>
  <c r="F173" i="1"/>
  <c r="AU26" i="1"/>
  <c r="F215" i="1"/>
  <c r="AU315" i="1"/>
  <c r="AB228" i="1"/>
  <c r="O236" i="1"/>
  <c r="AK268" i="1"/>
  <c r="X285" i="1"/>
  <c r="R268" i="1"/>
  <c r="F299" i="1"/>
  <c r="CI91" i="1"/>
  <c r="AZ111" i="1"/>
  <c r="AQ26" i="1"/>
  <c r="F206" i="1"/>
  <c r="AQ315" i="1"/>
  <c r="S285" i="1"/>
  <c r="AF268" i="1"/>
  <c r="AZ143" i="1"/>
  <c r="F177" i="1"/>
  <c r="AK111" i="1"/>
  <c r="AO26" i="1"/>
  <c r="F200" i="1"/>
  <c r="AO315" i="1"/>
  <c r="AD30" i="1"/>
  <c r="Q59" i="1"/>
  <c r="F309" i="1"/>
  <c r="W268" i="1"/>
  <c r="U268" i="1"/>
  <c r="F307" i="1"/>
  <c r="AK236" i="1"/>
  <c r="GM163" i="1"/>
  <c r="GN163" i="1" s="1"/>
  <c r="R143" i="1"/>
  <c r="F180" i="1"/>
  <c r="GM145" i="1"/>
  <c r="AB166" i="1"/>
  <c r="GM35" i="1"/>
  <c r="GN35" i="1" s="1"/>
  <c r="AF228" i="1"/>
  <c r="S236" i="1"/>
  <c r="T30" i="1"/>
  <c r="F80" i="1"/>
  <c r="T196" i="1"/>
  <c r="AB143" i="1" l="1"/>
  <c r="O166" i="1"/>
  <c r="AO22" i="1"/>
  <c r="F319" i="1"/>
  <c r="AO345" i="1"/>
  <c r="AQ22" i="1"/>
  <c r="F325" i="1"/>
  <c r="AQ345" i="1"/>
  <c r="CE143" i="1"/>
  <c r="AV166" i="1"/>
  <c r="GN270" i="1"/>
  <c r="CB285" i="1" s="1"/>
  <c r="CA285" i="1"/>
  <c r="CH30" i="1"/>
  <c r="AY59" i="1"/>
  <c r="BA26" i="1"/>
  <c r="F216" i="1"/>
  <c r="BA315" i="1"/>
  <c r="AX26" i="1"/>
  <c r="AX315" i="1"/>
  <c r="F203" i="1"/>
  <c r="O285" i="1"/>
  <c r="AB268" i="1"/>
  <c r="AB91" i="1"/>
  <c r="O111" i="1"/>
  <c r="BC22" i="1"/>
  <c r="F331" i="1"/>
  <c r="BC345" i="1"/>
  <c r="BD22" i="1"/>
  <c r="BD345" i="1"/>
  <c r="F340" i="1"/>
  <c r="S91" i="1"/>
  <c r="F126" i="1"/>
  <c r="F288" i="1"/>
  <c r="P268" i="1"/>
  <c r="P228" i="1"/>
  <c r="F239" i="1"/>
  <c r="CF91" i="1"/>
  <c r="AW111" i="1"/>
  <c r="AS236" i="1"/>
  <c r="CB228" i="1"/>
  <c r="AP22" i="1"/>
  <c r="F324" i="1"/>
  <c r="G16" i="2" s="1"/>
  <c r="AP345" i="1"/>
  <c r="S228" i="1"/>
  <c r="F251" i="1"/>
  <c r="CA166" i="1"/>
  <c r="GN145" i="1"/>
  <c r="CB166" i="1" s="1"/>
  <c r="AK228" i="1"/>
  <c r="X236" i="1"/>
  <c r="O228" i="1"/>
  <c r="F238" i="1"/>
  <c r="CH143" i="1"/>
  <c r="AY166" i="1"/>
  <c r="P143" i="1"/>
  <c r="F169" i="1"/>
  <c r="CF30" i="1"/>
  <c r="AW59" i="1"/>
  <c r="CA91" i="1"/>
  <c r="AR111" i="1"/>
  <c r="V26" i="1"/>
  <c r="F219" i="1"/>
  <c r="V315" i="1"/>
  <c r="CH268" i="1"/>
  <c r="AY285" i="1"/>
  <c r="CH228" i="1"/>
  <c r="AY236" i="1"/>
  <c r="CE91" i="1"/>
  <c r="AV111" i="1"/>
  <c r="Y91" i="1"/>
  <c r="F138" i="1"/>
  <c r="T26" i="1"/>
  <c r="F217" i="1"/>
  <c r="T315" i="1"/>
  <c r="Q30" i="1"/>
  <c r="F71" i="1"/>
  <c r="Q196" i="1"/>
  <c r="BB22" i="1"/>
  <c r="F328" i="1"/>
  <c r="BB345" i="1"/>
  <c r="CF143" i="1"/>
  <c r="AW166" i="1"/>
  <c r="AK30" i="1"/>
  <c r="X59" i="1"/>
  <c r="S143" i="1"/>
  <c r="F181" i="1"/>
  <c r="CE30" i="1"/>
  <c r="AV59" i="1"/>
  <c r="AB30" i="1"/>
  <c r="O59" i="1"/>
  <c r="CB91" i="1"/>
  <c r="AS111" i="1"/>
  <c r="AL30" i="1"/>
  <c r="Y59" i="1"/>
  <c r="AT22" i="1"/>
  <c r="F333" i="1"/>
  <c r="F16" i="2" s="1"/>
  <c r="AT345" i="1"/>
  <c r="X143" i="1"/>
  <c r="F192" i="1"/>
  <c r="AW285" i="1"/>
  <c r="CF268" i="1"/>
  <c r="AW236" i="1"/>
  <c r="CF228" i="1"/>
  <c r="P91" i="1"/>
  <c r="F114" i="1"/>
  <c r="Y228" i="1"/>
  <c r="F263" i="1"/>
  <c r="Y143" i="1"/>
  <c r="F193" i="1"/>
  <c r="AK91" i="1"/>
  <c r="X111" i="1"/>
  <c r="F300" i="1"/>
  <c r="S268" i="1"/>
  <c r="AZ91" i="1"/>
  <c r="F122" i="1"/>
  <c r="X268" i="1"/>
  <c r="F311" i="1"/>
  <c r="AU22" i="1"/>
  <c r="F334" i="1"/>
  <c r="AU345" i="1"/>
  <c r="AZ196" i="1"/>
  <c r="P30" i="1"/>
  <c r="F62" i="1"/>
  <c r="P196" i="1"/>
  <c r="GN32" i="1"/>
  <c r="CB59" i="1" s="1"/>
  <c r="CA59" i="1"/>
  <c r="R26" i="1"/>
  <c r="F210" i="1"/>
  <c r="R315" i="1"/>
  <c r="Q143" i="1"/>
  <c r="F178" i="1"/>
  <c r="Y285" i="1"/>
  <c r="AL268" i="1"/>
  <c r="W26" i="1"/>
  <c r="F220" i="1"/>
  <c r="W315" i="1"/>
  <c r="U26" i="1"/>
  <c r="F218" i="1"/>
  <c r="U315" i="1"/>
  <c r="CE268" i="1"/>
  <c r="AV285" i="1"/>
  <c r="S30" i="1"/>
  <c r="F74" i="1"/>
  <c r="S196" i="1"/>
  <c r="CE228" i="1"/>
  <c r="AV236" i="1"/>
  <c r="CH91" i="1"/>
  <c r="AY111" i="1"/>
  <c r="CA228" i="1"/>
  <c r="AR236" i="1"/>
  <c r="AV268" i="1" l="1"/>
  <c r="F290" i="1"/>
  <c r="R22" i="1"/>
  <c r="R345" i="1"/>
  <c r="F329" i="1"/>
  <c r="CB30" i="1"/>
  <c r="AS59" i="1"/>
  <c r="AZ26" i="1"/>
  <c r="F207" i="1"/>
  <c r="AZ315" i="1"/>
  <c r="AT18" i="1"/>
  <c r="F363" i="1"/>
  <c r="Q26" i="1"/>
  <c r="F208" i="1"/>
  <c r="Q315" i="1"/>
  <c r="AV91" i="1"/>
  <c r="F116" i="1"/>
  <c r="AY268" i="1"/>
  <c r="F293" i="1"/>
  <c r="O91" i="1"/>
  <c r="F113" i="1"/>
  <c r="CA268" i="1"/>
  <c r="AR285" i="1"/>
  <c r="AQ18" i="1"/>
  <c r="F355" i="1"/>
  <c r="AY91" i="1"/>
  <c r="F119" i="1"/>
  <c r="Y268" i="1"/>
  <c r="F312" i="1"/>
  <c r="AW268" i="1"/>
  <c r="F291" i="1"/>
  <c r="AS91" i="1"/>
  <c r="F128" i="1"/>
  <c r="AV30" i="1"/>
  <c r="F64" i="1"/>
  <c r="AV196" i="1"/>
  <c r="X30" i="1"/>
  <c r="F85" i="1"/>
  <c r="X196" i="1"/>
  <c r="BB18" i="1"/>
  <c r="F358" i="1"/>
  <c r="AR91" i="1"/>
  <c r="F139" i="1"/>
  <c r="CB143" i="1"/>
  <c r="AS166" i="1"/>
  <c r="AP18" i="1"/>
  <c r="F354" i="1"/>
  <c r="AS228" i="1"/>
  <c r="F253" i="1"/>
  <c r="BC18" i="1"/>
  <c r="F361" i="1"/>
  <c r="AX22" i="1"/>
  <c r="AX345" i="1"/>
  <c r="F322" i="1"/>
  <c r="AS285" i="1"/>
  <c r="CB268" i="1"/>
  <c r="S26" i="1"/>
  <c r="S315" i="1"/>
  <c r="F211" i="1"/>
  <c r="P26" i="1"/>
  <c r="F199" i="1"/>
  <c r="P315" i="1"/>
  <c r="U22" i="1"/>
  <c r="U345" i="1"/>
  <c r="F337" i="1"/>
  <c r="X91" i="1"/>
  <c r="F137" i="1"/>
  <c r="AY228" i="1"/>
  <c r="F244" i="1"/>
  <c r="V22" i="1"/>
  <c r="F338" i="1"/>
  <c r="V345" i="1"/>
  <c r="CA143" i="1"/>
  <c r="AR166" i="1"/>
  <c r="AW91" i="1"/>
  <c r="F117" i="1"/>
  <c r="AY30" i="1"/>
  <c r="F67" i="1"/>
  <c r="AY196" i="1"/>
  <c r="AV143" i="1"/>
  <c r="F171" i="1"/>
  <c r="O143" i="1"/>
  <c r="F168" i="1"/>
  <c r="W22" i="1"/>
  <c r="F339" i="1"/>
  <c r="W345" i="1"/>
  <c r="AU18" i="1"/>
  <c r="F364" i="1"/>
  <c r="AR228" i="1"/>
  <c r="F264" i="1"/>
  <c r="AV228" i="1"/>
  <c r="F241" i="1"/>
  <c r="CA30" i="1"/>
  <c r="AR59" i="1"/>
  <c r="AW228" i="1"/>
  <c r="F242" i="1"/>
  <c r="Y30" i="1"/>
  <c r="F86" i="1"/>
  <c r="Y196" i="1"/>
  <c r="O30" i="1"/>
  <c r="F61" i="1"/>
  <c r="O196" i="1"/>
  <c r="AW143" i="1"/>
  <c r="F172" i="1"/>
  <c r="T22" i="1"/>
  <c r="F336" i="1"/>
  <c r="T345" i="1"/>
  <c r="AW30" i="1"/>
  <c r="F65" i="1"/>
  <c r="AW196" i="1"/>
  <c r="AY143" i="1"/>
  <c r="F174" i="1"/>
  <c r="F262" i="1"/>
  <c r="X228" i="1"/>
  <c r="BD18" i="1"/>
  <c r="F370" i="1"/>
  <c r="O268" i="1"/>
  <c r="F287" i="1"/>
  <c r="BA22" i="1"/>
  <c r="F335" i="1"/>
  <c r="H16" i="2" s="1"/>
  <c r="BA345" i="1"/>
  <c r="AO18" i="1"/>
  <c r="F349" i="1"/>
  <c r="AW26" i="1" l="1"/>
  <c r="F202" i="1"/>
  <c r="AW315" i="1"/>
  <c r="V18" i="1"/>
  <c r="F368" i="1"/>
  <c r="AX18" i="1"/>
  <c r="F352" i="1"/>
  <c r="F183" i="1"/>
  <c r="AS143" i="1"/>
  <c r="T18" i="1"/>
  <c r="F366" i="1"/>
  <c r="Y26" i="1"/>
  <c r="F223" i="1"/>
  <c r="Y315" i="1"/>
  <c r="AY26" i="1"/>
  <c r="F204" i="1"/>
  <c r="AY315" i="1"/>
  <c r="U18" i="1"/>
  <c r="F367" i="1"/>
  <c r="AV26" i="1"/>
  <c r="F201" i="1"/>
  <c r="AV315" i="1"/>
  <c r="R18" i="1"/>
  <c r="F359" i="1"/>
  <c r="O26" i="1"/>
  <c r="F198" i="1"/>
  <c r="O315" i="1"/>
  <c r="AR30" i="1"/>
  <c r="F87" i="1"/>
  <c r="AR196" i="1"/>
  <c r="W18" i="1"/>
  <c r="F369" i="1"/>
  <c r="AR143" i="1"/>
  <c r="F194" i="1"/>
  <c r="AS268" i="1"/>
  <c r="F302" i="1"/>
  <c r="X26" i="1"/>
  <c r="F222" i="1"/>
  <c r="X315" i="1"/>
  <c r="F313" i="1"/>
  <c r="AR268" i="1"/>
  <c r="Q22" i="1"/>
  <c r="F327" i="1"/>
  <c r="Q345" i="1"/>
  <c r="AS30" i="1"/>
  <c r="F76" i="1"/>
  <c r="AS196" i="1"/>
  <c r="BA18" i="1"/>
  <c r="F365" i="1"/>
  <c r="P22" i="1"/>
  <c r="F318" i="1"/>
  <c r="P345" i="1"/>
  <c r="S22" i="1"/>
  <c r="S345" i="1"/>
  <c r="F330" i="1"/>
  <c r="J16" i="2" s="1"/>
  <c r="AZ22" i="1"/>
  <c r="F326" i="1"/>
  <c r="AZ345" i="1"/>
  <c r="P18" i="1" l="1"/>
  <c r="F348" i="1"/>
  <c r="Q18" i="1"/>
  <c r="F357" i="1"/>
  <c r="AS26" i="1"/>
  <c r="F213" i="1"/>
  <c r="AS315" i="1"/>
  <c r="X22" i="1"/>
  <c r="F341" i="1"/>
  <c r="X345" i="1"/>
  <c r="O22" i="1"/>
  <c r="F317" i="1"/>
  <c r="O345" i="1"/>
  <c r="AW22" i="1"/>
  <c r="AW345" i="1"/>
  <c r="F321" i="1"/>
  <c r="AZ18" i="1"/>
  <c r="F356" i="1"/>
  <c r="AV22" i="1"/>
  <c r="AV345" i="1"/>
  <c r="F320" i="1"/>
  <c r="Y22" i="1"/>
  <c r="Y345" i="1"/>
  <c r="F342" i="1"/>
  <c r="S18" i="1"/>
  <c r="F360" i="1"/>
  <c r="AR26" i="1"/>
  <c r="F224" i="1"/>
  <c r="AR315" i="1"/>
  <c r="AY22" i="1"/>
  <c r="AY345" i="1"/>
  <c r="F323" i="1"/>
  <c r="AV18" i="1" l="1"/>
  <c r="F350" i="1"/>
  <c r="Y18" i="1"/>
  <c r="F372" i="1"/>
  <c r="AW18" i="1"/>
  <c r="F351" i="1"/>
  <c r="AS22" i="1"/>
  <c r="AS345" i="1"/>
  <c r="F332" i="1"/>
  <c r="E16" i="2" s="1"/>
  <c r="I16" i="2" s="1"/>
  <c r="N16" i="2" s="1"/>
  <c r="AY18" i="1"/>
  <c r="F353" i="1"/>
  <c r="X18" i="1"/>
  <c r="F371" i="1"/>
  <c r="AR22" i="1"/>
  <c r="F343" i="1"/>
  <c r="AR345" i="1"/>
  <c r="O18" i="1"/>
  <c r="F347" i="1"/>
  <c r="AR18" i="1" l="1"/>
  <c r="F373" i="1"/>
  <c r="AS18" i="1"/>
  <c r="F362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12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12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12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12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<sst xmlns="http://schemas.openxmlformats.org/spreadsheetml/2006/main" count="9757" uniqueCount="750">
  <si>
    <t>Smeta.RU (Terminal)  (495) 974-1589</t>
  </si>
  <si>
    <t>_PS_</t>
  </si>
  <si>
    <t>Smeta.RU (Terminal)</t>
  </si>
  <si>
    <t>ООО "ОДСК"  Доп. раб. место  FStS-0031510</t>
  </si>
  <si>
    <t>5.13.1.1 Система канализации К1, К1Н (Лип.18.2)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</si>
  <si>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</si>
  <si>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</si>
  <si>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</si>
  <si>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</si>
  <si>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</si>
  <si>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</si>
  <si>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</si>
  <si>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</si>
  <si>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</si>
  <si>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5.13.1.1</t>
  </si>
  <si>
    <t>Система канализации К1, К1Н</t>
  </si>
  <si>
    <t>Санитарно-технические работы</t>
  </si>
  <si>
    <t>Ниже отметки 0,000. Система К1</t>
  </si>
  <si>
    <t>1</t>
  </si>
  <si>
    <t>22-01-021-05</t>
  </si>
  <si>
    <t>Укладка трубопроводов из полиэтиленовых труб диаметром: 160 мм</t>
  </si>
  <si>
    <t>км</t>
  </si>
  <si>
    <t>ФЕР-2001, 22-01-021-05, приказ Минстроя России № 876/пр от 26.12.2019</t>
  </si>
  <si>
    <t>Общестроительные работы</t>
  </si>
  <si>
    <t>Наружные сети водопровода, канализации, теплоснабжения, газопроводы</t>
  </si>
  <si>
    <t>ФЕР-22</t>
  </si>
  <si>
    <t>Пр/812-018.0-1</t>
  </si>
  <si>
    <t>Пр/774-018.0</t>
  </si>
  <si>
    <t>1,1</t>
  </si>
  <si>
    <t>24.3.01.06-0013</t>
  </si>
  <si>
    <t>Трубопровод из труб ПВХ для системы водоотведения, диаметр 150 мм</t>
  </si>
  <si>
    <t>м</t>
  </si>
  <si>
    <t>ФССЦ-2001, 24.3.01.06-0013,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</si>
  <si>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</si>
  <si>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</si>
  <si>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</si>
  <si>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</t>
  </si>
  <si>
    <t>17-01-001-14</t>
  </si>
  <si>
    <t>Установка умывальников одиночных: с подводкой холодной и горячей воды</t>
  </si>
  <si>
    <t>10 компл</t>
  </si>
  <si>
    <t>ФЕР-2001, 17-01-001-14, приказ Минстроя России № 876/пр от 26.12.2019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</si>
  <si>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</si>
  <si>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Водопровод и канализация - внутренние устройства</t>
  </si>
  <si>
    <t>ФЕР-17</t>
  </si>
  <si>
    <t>Пр/812-016.0-1</t>
  </si>
  <si>
    <t>Пр/774-016.0</t>
  </si>
  <si>
    <t>2,1</t>
  </si>
  <si>
    <t>18.2.01.05-0069</t>
  </si>
  <si>
    <t>Умывальники полуфарфоровые и фарфоровые с кронштейнами, сифоном бутылочным латунным и выпуском, полукруглые со скрытыми установочными поверхностями без спинки, размер 600x450x150 мм</t>
  </si>
  <si>
    <t>КОМПЛ</t>
  </si>
  <si>
    <t>ФССЦ-2001, 18.2.01.05-0069, приказ Минстроя России № 876/пр от 26.12.2019</t>
  </si>
  <si>
    <t>2,2</t>
  </si>
  <si>
    <t>18.1.10.10-0042</t>
  </si>
  <si>
    <t>Смесители для умывальников СМ-УМ-НКСА настольные, с нижней камерой смешения с аэратором</t>
  </si>
  <si>
    <t>ФССЦ-2001, 18.1.10.10-0042, приказ Минстроя России № 876/пр от 26.12.2019</t>
  </si>
  <si>
    <t>3</t>
  </si>
  <si>
    <t>17-01-001-18</t>
  </si>
  <si>
    <t>Установка поддонов душевых: чугунных и стальных мелких</t>
  </si>
  <si>
    <t>ФЕР-2001, 17-01-001-18, приказ Минстроя России № 876/пр от 26.12.2019</t>
  </si>
  <si>
    <t>3,1</t>
  </si>
  <si>
    <t>18.2.02.07-0015</t>
  </si>
  <si>
    <t>Поддоны душевые эмалированные, стальные, размер 900х900х150 мм (без обвязки)</t>
  </si>
  <si>
    <t>ШТ</t>
  </si>
  <si>
    <t>ФССЦ-2001, 18.2.02.07-0015, приказ Минстроя России № 876/пр от 26.12.2019</t>
  </si>
  <si>
    <t>3,2</t>
  </si>
  <si>
    <t>18.2.06.09-1004</t>
  </si>
  <si>
    <t>Сифон трубный для душевого поддона</t>
  </si>
  <si>
    <t>ФССЦ-2001, 18.2.06.09-1004, приказ Минстроя России № 876/пр от 26.12.2019</t>
  </si>
  <si>
    <t>4</t>
  </si>
  <si>
    <t>17-01-002-03</t>
  </si>
  <si>
    <t>Установка смесителей</t>
  </si>
  <si>
    <t>10 ШТ</t>
  </si>
  <si>
    <t>ФЕР-2001, 17-01-002-03, приказ Минстроя России № 876/пр от 26.12.2019</t>
  </si>
  <si>
    <t>4,1</t>
  </si>
  <si>
    <t>18.1.10.10-0064</t>
  </si>
  <si>
    <t>Смесители общие для ванн и умывальников, с душевой сеткой на гибком шланге (ПВХ), с металлическим переключателем, маховики</t>
  </si>
  <si>
    <t>ФССЦ-2001, 18.1.10.10-0064, приказ Минстроя России № 876/пр от 26.12.2019</t>
  </si>
  <si>
    <t>5</t>
  </si>
  <si>
    <t>16-04-001-01</t>
  </si>
  <si>
    <t>Прокладка трубопроводов канализации из полиэтиленовых труб высокой плотности диаметром: 50 мм</t>
  </si>
  <si>
    <t>100 м</t>
  </si>
  <si>
    <t>ФЕР-2001, 16-04-001-01, приказ Минстроя России № 876/пр от 26.12.2019</t>
  </si>
  <si>
    <t>Трубопроводы внутренние</t>
  </si>
  <si>
    <t>ФЕР-16</t>
  </si>
  <si>
    <t>5,1</t>
  </si>
  <si>
    <t>24.3.01.06-0011</t>
  </si>
  <si>
    <t>Трубопровод из труб ПВХ для системы водоотведения, диаметр 50 мм</t>
  </si>
  <si>
    <t>ФССЦ-2001, 24.3.01.06-0011, приказ Минстроя России № 876/пр от 26.12.2019</t>
  </si>
  <si>
    <t>5,2</t>
  </si>
  <si>
    <t>24.1.02.01-1036</t>
  </si>
  <si>
    <t>Хомуты крепежные из оцинкованной стали с резиновыми прокладками, для труб из полипропилена для холодного и горячего водоснабжения, наружный диаметр 50 мм</t>
  </si>
  <si>
    <t>ФССЦ-2001, 24.1.02.01-1036, приказ Минстроя России № 876/пр от 26.12.2019</t>
  </si>
  <si>
    <t>6</t>
  </si>
  <si>
    <t>16-04-001-02</t>
  </si>
  <si>
    <t>Прокладка трубопроводов канализации из полиэтиленовых труб высокой плотности диаметром: 110 мм</t>
  </si>
  <si>
    <t>ФЕР-2001, 16-04-001-02, приказ Минстроя России № 876/пр от 26.12.2019</t>
  </si>
  <si>
    <t>6,1</t>
  </si>
  <si>
    <t>24.3.01.06-0012</t>
  </si>
  <si>
    <t>Трубопровод из труб ПВХ для системы водоотведения, диаметр 100 мм</t>
  </si>
  <si>
    <t>ФССЦ-2001, 24.3.01.06-0012, приказ Минстроя России № 876/пр от 26.12.2019</t>
  </si>
  <si>
    <t>6,2</t>
  </si>
  <si>
    <t>24.1.02.01-1038</t>
  </si>
  <si>
    <t>Хомуты крепежные из оцинкованной стали с резиновыми прокладками, для труб из полипропилена для холодного и горячего водоснабжения, наружный диаметр 110 мм</t>
  </si>
  <si>
    <t>ФССЦ-2001, 24.1.02.01-1038, приказ Минстроя России № 876/пр от 26.12.2019</t>
  </si>
  <si>
    <t>7</t>
  </si>
  <si>
    <t>16-04-001-03</t>
  </si>
  <si>
    <t>Прокладка трубопроводов канализации из полиэтиленовых труб высокой плотности диаметром: 160 мм</t>
  </si>
  <si>
    <t>ФЕР-2001, 16-04-001-03, приказ Минстроя России № 876/пр от 26.12.2019</t>
  </si>
  <si>
    <t>7,1</t>
  </si>
  <si>
    <t>7,2</t>
  </si>
  <si>
    <t>Хомуты крепежные из оцинкованной стали с резиновыми прокладками, для труб из полипропилена для холодного и горячего водоснабжения, наружный диаметр 160 мм</t>
  </si>
  <si>
    <t>8</t>
  </si>
  <si>
    <t>22-03-002-01</t>
  </si>
  <si>
    <t>Установка полиэтиленовых фасонных частей: отводов, колен, патрубков, переходов</t>
  </si>
  <si>
    <t>ФЕР-2001, 22-03-002-01, приказ Минстроя России № 876/пр от 26.12.2019</t>
  </si>
  <si>
    <t>8,1</t>
  </si>
  <si>
    <t>24.3.05.02-0212</t>
  </si>
  <si>
    <t>Заглушка полиэтиленовая, номинальный наружный диаметр 110 мм</t>
  </si>
  <si>
    <t>ФССЦ-2001, 24.3.05.02-0212, приказ Минстроя России № 876/пр от 26.12.2019</t>
  </si>
  <si>
    <t>8,2</t>
  </si>
  <si>
    <t>24.3.05.02-0213</t>
  </si>
  <si>
    <t>Заглушка полиэтиленовая, номинальный наружный диаметр 160 мм</t>
  </si>
  <si>
    <t>ФССЦ-2001, 24.3.05.02-0213, приказ Минстроя России № 876/пр от 26.12.2019</t>
  </si>
  <si>
    <t>9</t>
  </si>
  <si>
    <t>16-07-008-02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</si>
  <si>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90 мм</t>
  </si>
  <si>
    <t>100 ШТ</t>
  </si>
  <si>
    <t>ФЕР-2001 доп.4, 16-07-008-02, приказ Минстроя России № 636/пр от 20.10.2020</t>
  </si>
  <si>
    <t>9,1</t>
  </si>
  <si>
    <t>24.3.05.07-0528</t>
  </si>
  <si>
    <t>Муфта противопожарная самосрабатывающая для пластиковых труб диаметром 50 мм, внутренний диаметр 50-52 мм, вешний диаметр 65-70 мм</t>
  </si>
  <si>
    <t>ФССЦ-2001 доп.1, 24.3.05.07-0528, приказ Минстроя России № 172/пр от 30.03.2020</t>
  </si>
  <si>
    <t>10</t>
  </si>
  <si>
    <t>16-07-008-03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</si>
  <si>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160 мм</t>
  </si>
  <si>
    <t>ФЕР-2001 доп.4, 16-07-008-03, приказ Минстроя России № 636/пр от 20.10.2020</t>
  </si>
  <si>
    <t>10,1</t>
  </si>
  <si>
    <t>24.3.05.07-0530</t>
  </si>
  <si>
    <t>Муфта противопожарная самосрабатывающая для пластиковых труб диаметром 110 мм, внутренний диаметр 110-112 мм, вешний диаметр 125-130 мм</t>
  </si>
  <si>
    <t>ФССЦ-2001 доп.1, 24.3.05.07-0530, приказ Минстроя России № 172/пр от 30.03.2020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</si>
  <si>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</si>
  <si>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</si>
  <si>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</si>
  <si>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</si>
  <si>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</si>
  <si>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</si>
  <si>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</si>
  <si>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</si>
  <si>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</si>
  <si>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</si>
  <si>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</si>
  <si>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</si>
  <si>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</si>
  <si>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</si>
  <si>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</si>
  <si>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</si>
  <si>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</si>
  <si>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</si>
  <si>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</si>
  <si>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</si>
  <si>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</si>
  <si>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</si>
  <si>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</si>
  <si>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</si>
  <si>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</si>
  <si>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</si>
  <si>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</si>
  <si>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</si>
  <si>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</si>
  <si>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</si>
  <si>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</si>
  <si>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</si>
  <si>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</si>
  <si>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</si>
  <si>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</si>
  <si>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</si>
  <si>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</si>
  <si>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</si>
  <si>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</si>
  <si>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</si>
  <si>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</si>
  <si>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</si>
  <si>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</si>
  <si>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</si>
  <si>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</si>
  <si>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</si>
  <si>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</si>
  <si>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</si>
  <si>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</si>
  <si>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</si>
  <si>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</si>
  <si>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</si>
  <si>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</si>
  <si>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</si>
  <si>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Ниже отметки 0,000. Система К1Н</t>
  </si>
  <si>
    <t>11</t>
  </si>
  <si>
    <t>18-05-001-01</t>
  </si>
  <si>
    <t>Установка насосов центробежных с электродвигателем, масса агрегата: до 0,1 т</t>
  </si>
  <si>
    <t>ФЕР-2001, 18-05-001-01, приказ Минстроя России № 876/пр от 26.12.2019</t>
  </si>
  <si>
    <t>Отопление - внутренние устройства</t>
  </si>
  <si>
    <t>ФЕР-18</t>
  </si>
  <si>
    <t>11,1</t>
  </si>
  <si>
    <t>68.1.01.07-0003</t>
  </si>
  <si>
    <t>Насосы погружные для дренажа и канализации, производительность 14 м3/час, напор 9,1 м. ( WILO HiDrainlift 3-35)</t>
  </si>
  <si>
    <t>ФССЦ-2001, 68.1.01.07-0003, приказ Минстроя России № 876/пр от 26.12.2019</t>
  </si>
  <si>
    <t>оборудование</t>
  </si>
  <si>
    <t>Оборудование по ценникам</t>
  </si>
  <si>
    <t>ОБОРУД.</t>
  </si>
  <si>
    <t>12</t>
  </si>
  <si>
    <t>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</si>
  <si>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</si>
  <si>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ФЕР-2001, 16-05-001-02, приказ Минстроя России № 876/пр от 26.12.2019</t>
  </si>
  <si>
    <t>12,1</t>
  </si>
  <si>
    <t>18.1.09.06-0044</t>
  </si>
  <si>
    <t>Кран шаровой 11Б41п3, номинальное давление 1,6 МПа (16 кгс/см2), номинальный диаметр 32 мм, присоединение к трубопроводу муфтовое</t>
  </si>
  <si>
    <t>ФССЦ-2001, 18.1.09.06-0044, приказ Минстроя России № 876/пр от 26.12.2019</t>
  </si>
  <si>
    <t>12,2</t>
  </si>
  <si>
    <t>18.1.04.06-0022</t>
  </si>
  <si>
    <t>Клапаны обратные пружинные ИГЛ (Eagle), давлением 1,6 МПа (16 кгс/см2), размером: 1 1/4"</t>
  </si>
  <si>
    <t>ФССЦ-2001, 18.1.04.06-0022, приказ Минстроя России № 876/пр от 26.12.2019</t>
  </si>
  <si>
    <t>13</t>
  </si>
  <si>
    <t>13,1</t>
  </si>
  <si>
    <t>68.1.01.01-0008</t>
  </si>
  <si>
    <t>Электронасос центробежный погружной для загрязненных вод, типоразмер ГНОМ 250-25Тр (VSL.50.11.2.5.0D.T Q=10,3м3/час, Н=8,0м, Р=1,1кВт, Т=95С (1раб, 1рез. на складе))</t>
  </si>
  <si>
    <t>ФССЦ-2001 доп.4, 68.1.01.01-0008, приказ Минстроя России № 636/пр от 20.10.2020</t>
  </si>
  <si>
    <t>13,2</t>
  </si>
  <si>
    <t>68.1.01.07-0002</t>
  </si>
  <si>
    <t>Насосы погружные для дренажа и канализации, производительность 10,6 м3/час, напор 7,5 м. ("ГНОМ 7-7" Q=7м3/час, Н=7,0м, Р=0,6кВт (1раб, 1рез. на складе))</t>
  </si>
  <si>
    <t>ФССЦ-2001, 68.1.01.07-0002, приказ Минстроя России № 876/пр от 26.12.2019</t>
  </si>
  <si>
    <t>14</t>
  </si>
  <si>
    <t>14,1</t>
  </si>
  <si>
    <t>Кран шаровой 11Б41п3, номинальное давление 1,6 МПа (16 кгс/см2), номинальный диаметр 32 мм, присоединение к трубопроводу муфтовое (2 шт на складе для резервных насосов)</t>
  </si>
  <si>
    <t>14,2</t>
  </si>
  <si>
    <t>Клапаны обратные пружинные ИГЛ (Eagle), давлением 1,6 МПа (16 кгс/см2), размером: 1 1/4" (2 шт на складе для резервных насосов)</t>
  </si>
  <si>
    <t>15</t>
  </si>
  <si>
    <t>15,1</t>
  </si>
  <si>
    <t>24.3.05.08-0111</t>
  </si>
  <si>
    <t>Отвод полиэтиленовый удлиненный 90°, номинальный внутренний диаметр 32 мм</t>
  </si>
  <si>
    <t>ФССЦ-2001, 24.3.05.08-0111, приказ Минстроя России № 876/пр от 26.12.2019</t>
  </si>
  <si>
    <t>15,2</t>
  </si>
  <si>
    <t>24.3.05.15-0221</t>
  </si>
  <si>
    <t>Тройник полиэтиленовый, удлиненный, SDR11, диаметр 63 мм (ПЭ80 SDR17-32*32*32)</t>
  </si>
  <si>
    <t>ФССЦ-2001, 24.3.05.15-0221, приказ Минстроя России № 876/пр от 26.12.2019</t>
  </si>
  <si>
    <t>15,3</t>
  </si>
  <si>
    <t>24.3.05.07-0501</t>
  </si>
  <si>
    <t>Муфта полиэтиленовая, диаметр 40 мм (Колено U-образное ф32)</t>
  </si>
  <si>
    <t>ФССЦ-2001, 24.3.05.07-0501, приказ Минстроя России № 876/пр от 26.12.2019</t>
  </si>
  <si>
    <t>15,4</t>
  </si>
  <si>
    <t>24.3.03.05-1006</t>
  </si>
  <si>
    <t>Муфта двухраструбная из полипропилена для шумопоглощающей канализации, наружный диаметр 50 мм  (НР 32мм)</t>
  </si>
  <si>
    <t>ФССЦ-2001, 24.3.03.05-1006, приказ Минстроя России № 876/пр от 26.12.2019</t>
  </si>
  <si>
    <t>15,5</t>
  </si>
  <si>
    <t>24.3.03.13-0002</t>
  </si>
  <si>
    <t>Трубы напорные полиэтиленовые ПЭ100, стандартное размерное отношение SDR11 номинальный наружный диаметр 40 мм, толщина стенки 3,7 мм</t>
  </si>
  <si>
    <t>ФССЦ-2001, 24.3.03.13-0002, приказ Минстроя России № 876/пр от 26.12.2019</t>
  </si>
  <si>
    <t>Выше отметки 0.000</t>
  </si>
  <si>
    <t>16</t>
  </si>
  <si>
    <t>16,1</t>
  </si>
  <si>
    <t>16,2</t>
  </si>
  <si>
    <t>17</t>
  </si>
  <si>
    <t>17,1</t>
  </si>
  <si>
    <t>18</t>
  </si>
  <si>
    <t>18,1</t>
  </si>
  <si>
    <t>19</t>
  </si>
  <si>
    <t>19,1</t>
  </si>
  <si>
    <t>24.3.05.12-0001</t>
  </si>
  <si>
    <t>Ревизия полиэтиленовая с крышкой, номинальный внутренний диаметр 50 мм</t>
  </si>
  <si>
    <t>ФССЦ-2001, 24.3.05.12-0001, приказ Минстроя России № 876/пр от 26.12.2019</t>
  </si>
  <si>
    <t>19,2</t>
  </si>
  <si>
    <t>Ревизия полиэтиленовая с крышкой, номинальный внутренний диаметр 100 мм</t>
  </si>
  <si>
    <t>20</t>
  </si>
  <si>
    <t>20,1</t>
  </si>
  <si>
    <t>19.3.01.06-1002</t>
  </si>
  <si>
    <t>Клапан воздушный для невентилируемых канализационных стояков, номинальный диаметр 50 мм</t>
  </si>
  <si>
    <t>ФССЦ-2001, 19.3.01.06-1002, приказ Минстроя России № 876/пр от 26.12.2019</t>
  </si>
  <si>
    <t>20,2</t>
  </si>
  <si>
    <t>24.3.03.02-0001</t>
  </si>
  <si>
    <t>Блок трубопровода полиэтиленовый для систем водоотведения из труб высокой плотности, диаметр 50 мм, с гильзами</t>
  </si>
  <si>
    <t>ФССЦ-2001, 24.3.03.02-0001, приказ Минстроя России № 876/пр от 26.12.2019</t>
  </si>
  <si>
    <t>20,3</t>
  </si>
  <si>
    <t>21</t>
  </si>
  <si>
    <t>21,1</t>
  </si>
  <si>
    <t>24.3.03.02-0002</t>
  </si>
  <si>
    <t>Блок трубопровода полиэтиленовый для систем водоотведения из труб высокой плотности, диаметр 110 мм, с гильзами</t>
  </si>
  <si>
    <t>ФССЦ-2001, 24.3.03.02-0002, приказ Минстроя России № 876/пр от 26.12.2019</t>
  </si>
  <si>
    <t>21,2</t>
  </si>
  <si>
    <t>22</t>
  </si>
  <si>
    <t>22,1</t>
  </si>
  <si>
    <t>24.3.03.02-0003</t>
  </si>
  <si>
    <t>Блок трубопровода полиэтиленовый для систем водоотведения из труб высокой плотности, диаметр 150 мм, с гильзами</t>
  </si>
  <si>
    <t>ФССЦ-2001, 24.3.03.02-0003, приказ Минстроя России № 876/пр от 26.12.2019</t>
  </si>
  <si>
    <t>22,2</t>
  </si>
  <si>
    <t>Строительные работы</t>
  </si>
  <si>
    <t>23</t>
  </si>
  <si>
    <t>16-07-006-03</t>
  </si>
  <si>
    <t>Заделка сальников при проходе труб через фундаменты или стены подвала диаметром: до 300 мм</t>
  </si>
  <si>
    <t>ФЕР-2001, 16-07-006-03, приказ Минстроя России № 876/пр от 26.12.2019</t>
  </si>
  <si>
    <t>24</t>
  </si>
  <si>
    <t>26-01-055-02</t>
  </si>
  <si>
    <t>Установка пароизоляционного слоя из: пленки полиэтиленовой (без стекловолокнистых материалов)</t>
  </si>
  <si>
    <t>100 м2</t>
  </si>
  <si>
    <t>ФЕР-2001, 26-01-055-02, приказ Минстроя России № 876/пр от 26.12.2019</t>
  </si>
  <si>
    <t>Теплоизоляционные работы</t>
  </si>
  <si>
    <t>ФЕР-26</t>
  </si>
  <si>
    <t>Пр/812-020.0-1</t>
  </si>
  <si>
    <t>Пр/774-020.0</t>
  </si>
  <si>
    <t>24,1</t>
  </si>
  <si>
    <t>12.1.02.06-0012</t>
  </si>
  <si>
    <t>Рубероид кровельный РКК-350</t>
  </si>
  <si>
    <t>м2</t>
  </si>
  <si>
    <t>ФССЦ-2001, 12.1.02.06-0012, приказ Минстроя России № 876/пр от 26.12.2019</t>
  </si>
  <si>
    <t>25</t>
  </si>
  <si>
    <t>46-03-017-01</t>
  </si>
  <si>
    <t>Заделка отверстий, гнезд и борозд: в перекрытиях железобетонных площадью до 0,1 м2</t>
  </si>
  <si>
    <t>м3</t>
  </si>
  <si>
    <t>ФЕР-2001, 46-03-017-01, приказ Минстроя России № 876/пр от 26.12.2019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</si>
  <si>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</si>
  <si>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</si>
  <si>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</si>
  <si>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</si>
  <si>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</si>
  <si>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25,1</t>
  </si>
  <si>
    <t>04.3.01.09-0014</t>
  </si>
  <si>
    <t>Раствор готовый кладочный, цементный, М100</t>
  </si>
  <si>
    <t>ФССЦ-2001, 04.3.01.09-0014, приказ Минстроя России № 876/пр от 26.12.2019</t>
  </si>
  <si>
    <t>Земляные работы</t>
  </si>
  <si>
    <t>26</t>
  </si>
  <si>
    <t>01-01-010-32</t>
  </si>
  <si>
    <t>Разработка грунта в отвал экскаваторами импортного производства с ковшом вместимостью 0,5 (0,5-0,63) м3, группа грунтов: 2</t>
  </si>
  <si>
    <t>1000 м3</t>
  </si>
  <si>
    <t>ФЕР-2001, 01-01-010-32, приказ Минстроя России № 876/пр от 26.12.2019</t>
  </si>
  <si>
    <t>Земляные работы, выполняемые: механизированным способом</t>
  </si>
  <si>
    <t>ФЕР-01</t>
  </si>
  <si>
    <t>Пр/812-001.1-1</t>
  </si>
  <si>
    <t>Пр/774-001.1</t>
  </si>
  <si>
    <t>27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</si>
  <si>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</si>
  <si>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</si>
  <si>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</si>
  <si>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ФЕР-2001, 01-02-057-02, приказ Минстроя России № 876/пр от 26.12.2019</t>
  </si>
  <si>
    <t>Поправка: Прил. 1.12, п.3.187.  Наименование: Доработка вручную, зачистка дна и стенок с выкидкой грунта в котлованах и траншеях, разработанных механизированным способом</t>
  </si>
  <si>
    <t>)*1,2</t>
  </si>
  <si>
    <t>Земляные работы, выполняемые: ручным способом</t>
  </si>
  <si>
    <t>Поправка: Прил. 1.12, п.3.187.</t>
  </si>
  <si>
    <t>Пр/812-001.2-1</t>
  </si>
  <si>
    <t>Пр/774-001.2</t>
  </si>
  <si>
    <t>28</t>
  </si>
  <si>
    <t>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</si>
  <si>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</si>
  <si>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ФЕР-2001, 01-01-013-14, приказ Минстроя России № 876/пр от 26.12.2019</t>
  </si>
  <si>
    <t>29</t>
  </si>
  <si>
    <t>т03-21-01-001</t>
  </si>
  <si>
    <t>Перевозка грузов I класса автомобилями-самосвалами грузоподъемностью 10 т работающих вне карьера на расстояние до 1 км</t>
  </si>
  <si>
    <t>1 Т ГРУЗА</t>
  </si>
  <si>
    <t>ФССЦпг-2001, т03-21-01-001, приказ Минстроя России №876/пр от 26.12.2019</t>
  </si>
  <si>
    <t>Перевозка грузов авто/транспортом: самосвалы</t>
  </si>
  <si>
    <t>Перевозка строительных грузов автомобильным транспортом</t>
  </si>
  <si>
    <t>Перевозка строительных грузов автомобильным транспортом: Автомобили-самосвалы</t>
  </si>
  <si>
    <t>ФССЦпг 03-21, 03-22</t>
  </si>
  <si>
    <t>30</t>
  </si>
  <si>
    <t>01-01-016-02</t>
  </si>
  <si>
    <t>Работа на отвале, группа грунтов: 2-3</t>
  </si>
  <si>
    <t>ФЕР-2001, 01-01-016-02, приказ Минстроя России № 876/пр от 26.12.2019</t>
  </si>
  <si>
    <t>31</t>
  </si>
  <si>
    <t>23-01-001-01</t>
  </si>
  <si>
    <t>Устройство основания под трубопроводы: песчаного</t>
  </si>
  <si>
    <t>10 м3</t>
  </si>
  <si>
    <t>ФЕР-2001, 23-01-001-01, приказ Минстроя России № 876/пр от 26.12.2019</t>
  </si>
  <si>
    <t>ФЕР-23</t>
  </si>
  <si>
    <t>31,1</t>
  </si>
  <si>
    <t>02.3.01.02-0016</t>
  </si>
  <si>
    <t>Песок природный для строительных: работ средний с крупностью зерен размером свыше 5 мм - до 5% по массе</t>
  </si>
  <si>
    <t>ФССЦ-2001, 02.3.01.02-0016, приказ Минстроя России № 876/пр от 26.12.2019</t>
  </si>
  <si>
    <t>32</t>
  </si>
  <si>
    <t>46-03-010-03</t>
  </si>
  <si>
    <t>Пробивка в бетонных стенах и полах толщиной 100 мм отверстий площадью: свыше 100 см2 до 500 см2/для перепадов</t>
  </si>
  <si>
    <t>100 отверстий</t>
  </si>
  <si>
    <t>ФЕР-2001, 46-03-010-03, приказ Минстроя России № 876/пр от 26.12.2019</t>
  </si>
  <si>
    <t>33</t>
  </si>
  <si>
    <t>46-03-017-03</t>
  </si>
  <si>
    <t>Заделка отверстий, гнезд и борозд: в стенах и перегородках железобетонных площадью до 0,1 м2</t>
  </si>
  <si>
    <t>ФЕР-2001, 46-03-017-03, приказ Минстроя России № 876/пр от 26.12.2019</t>
  </si>
  <si>
    <t>33,1</t>
  </si>
  <si>
    <t>04.1.02.05-0003</t>
  </si>
  <si>
    <t>Смеси бетонные тяжелого бетона (БСТ), класс В7,5 (М100)</t>
  </si>
  <si>
    <t>ФССЦ-2001, 04.1.02.05-0003, приказ Минстроя России № 876/пр от 26.12.2019</t>
  </si>
  <si>
    <t>34</t>
  </si>
  <si>
    <t>01-02-061-01</t>
  </si>
  <si>
    <t>Засыпка вручную траншей, пазух котлованов и ям, группа грунтов: 1/сверху над трубой</t>
  </si>
  <si>
    <t>ФЕР-2001, 01-02-061-01, приказ Минстроя России № 876/пр от 26.12.2019</t>
  </si>
  <si>
    <t>34,1</t>
  </si>
  <si>
    <t>35</t>
  </si>
  <si>
    <t>01-01-033-02</t>
  </si>
  <si>
    <t>Засыпка траншей и котлованов с перемещением грунта до 5 м бульдозерами мощностью: 59 кВт (80 л.с.), группа грунтов 2</t>
  </si>
  <si>
    <t>ФЕР-2001, 01-01-033-02, приказ Минстроя России № 876/пр от 26.12.2019</t>
  </si>
  <si>
    <t>36</t>
  </si>
  <si>
    <t>01-02-005-01</t>
  </si>
  <si>
    <t>Уплотнение грунта пневматическими трамбовками, группа грунтов: 1-2</t>
  </si>
  <si>
    <t>ФЕР-2001, 01-02-005-01, приказ Минстроя России № 876/пр от 26.12.2019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</si>
  <si>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</si>
  <si>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</si>
  <si>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</si>
  <si>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</si>
  <si>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</si>
  <si>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</si>
  <si>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</si>
  <si>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</si>
  <si>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</si>
  <si>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</si>
  <si>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</si>
  <si>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</si>
  <si>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</si>
  <si>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</si>
  <si>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</si>
  <si>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</si>
  <si>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</si>
  <si>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</si>
  <si>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</si>
  <si>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</si>
  <si>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</si>
  <si>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</si>
  <si>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</si>
  <si>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</si>
  <si>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</si>
  <si>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</si>
  <si>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</si>
  <si>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</si>
  <si>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</si>
  <si>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</si>
  <si>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</si>
  <si>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</si>
  <si>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</si>
  <si>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</si>
  <si>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</si>
  <si>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</si>
  <si>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</si>
  <si>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</si>
  <si>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</si>
  <si>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</si>
  <si>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</si>
  <si>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</si>
  <si>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</si>
  <si>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</si>
  <si>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</si>
  <si>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</si>
  <si>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</si>
  <si>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</si>
  <si>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</si>
  <si>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</si>
  <si>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</si>
  <si>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</si>
  <si>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</si>
  <si>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</si>
  <si>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</si>
  <si>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</si>
  <si>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</si>
  <si>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</si>
  <si>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</si>
  <si>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</si>
  <si>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</si>
  <si>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1-100-36</t>
  </si>
  <si>
    <t>Затраты труда рабочих (Средний разряд - 3,6)</t>
  </si>
  <si>
    <t>чел.-ч.</t>
  </si>
  <si>
    <t>4-100-00</t>
  </si>
  <si>
    <t>Затраты труда машинистов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</si>
  <si>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</si>
  <si>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</si>
  <si>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</si>
  <si>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маш.-ч.</t>
  </si>
  <si>
    <t>91.10.09-012</t>
  </si>
  <si>
    <t>ФСЭМ-2001, 91.10.09-012 , приказ Минстроя России № 876/пр от 26.12.2019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</si>
  <si>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</si>
  <si>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91.14.04-002</t>
  </si>
  <si>
    <t>ФСЭМ-2001, 91.14.04-002 , приказ Минстроя России № 876/пр от 26.12.2019</t>
  </si>
  <si>
    <t>Тягачи седельные, грузоподъемность 15 т</t>
  </si>
  <si>
    <t>91.14.05-012</t>
  </si>
  <si>
    <t>ФСЭМ-2001, 91.14.05-012 , приказ Минстроя России № 876/пр от 26.12.2019</t>
  </si>
  <si>
    <t>Полуприцепы общего назначения, грузоподъемность 15 т</t>
  </si>
  <si>
    <t>91.16.01-002</t>
  </si>
  <si>
    <t>ФСЭМ-2001, 91.16.01-002 , приказ Минстроя России № 876/пр от 26.12.2019</t>
  </si>
  <si>
    <t>Электростанции передвижные, мощность 4 кВт</t>
  </si>
  <si>
    <t>91.17.04-031</t>
  </si>
  <si>
    <t>ФСЭМ-2001, 91.17.04-031 , приказ Минстроя России № 876/пр от 26.12.2019</t>
  </si>
  <si>
    <t>Агрегаты для сварки полиэтиленовых труб</t>
  </si>
  <si>
    <t>01.7.03.01-0001</t>
  </si>
  <si>
    <t>ФССЦ-2001, 01.7.03.01-0001, приказ Минстроя России № 876/пр от 26.12.2019</t>
  </si>
  <si>
    <t>Вода</t>
  </si>
  <si>
    <t>1-100-40</t>
  </si>
  <si>
    <t>Затраты труда рабочих (Средний разряд - 4)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</si>
  <si>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</si>
  <si>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</si>
  <si>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</si>
  <si>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</si>
  <si>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</si>
  <si>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</si>
  <si>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01.7.07.29-0101</t>
  </si>
  <si>
    <t>ФССЦ-2001, 01.7.07.29-0101, приказ Минстроя России № 876/пр от 26.12.2019</t>
  </si>
  <si>
    <t>Очес льняной</t>
  </si>
  <si>
    <t>кг</t>
  </si>
  <si>
    <t>01.7.15.07-0024</t>
  </si>
  <si>
    <t>ФССЦ-2001, 01.7.15.07-0024, приказ Минстроя России № 876/пр от 26.12.2019</t>
  </si>
  <si>
    <t>Дюбели распорные полиэтиленовые, размер 8x40 мм</t>
  </si>
  <si>
    <t>1000 ШТ</t>
  </si>
  <si>
    <t>01.7.15.14-0173</t>
  </si>
  <si>
    <t>ФССЦ-2001, 01.7.15.14-0173, приказ Минстроя России № 876/пр от 26.12.2019</t>
  </si>
  <si>
    <t>Шурупы с полукруглой головкой 6-10x100 мм</t>
  </si>
  <si>
    <t>т</t>
  </si>
  <si>
    <t>08.1.02.11-0001</t>
  </si>
  <si>
    <t>ФССЦ-2001, 08.1.02.11-0001, приказ Минстроя России № 876/пр от 26.12.2019</t>
  </si>
  <si>
    <t>Поковки из квадратных заготовок, масса 1,8 кг</t>
  </si>
  <si>
    <t>14.4.02.04-0142</t>
  </si>
  <si>
    <t>ФССЦ-2001, 14.4.02.04-0142, приказ Минстроя России № 876/пр от 26.12.2019</t>
  </si>
  <si>
    <t>Краска масляная земляная МА-0115, мумия, сурик железный</t>
  </si>
  <si>
    <t>14.5.02.02-0105</t>
  </si>
  <si>
    <t>ФССЦ-2001, 14.5.02.02-0105, приказ Минстроя России № 876/пр от 26.12.2019</t>
  </si>
  <si>
    <t>Замазка суриковая</t>
  </si>
  <si>
    <t>14.5.05.01-0012</t>
  </si>
  <si>
    <t>ФССЦ-2001, 14.5.05.01-0012, приказ Минстроя России № 876/пр от 26.12.2019</t>
  </si>
  <si>
    <t>Олифа комбинированная для разведения масляных густотертых красок и для внешних работ по деревянным поверхностям</t>
  </si>
  <si>
    <t>24.3.01.02-1004</t>
  </si>
  <si>
    <t>ФССЦ-2001, 24.3.01.02-1004, приказ Минстроя России № 876/пр от 26.12.2019</t>
  </si>
  <si>
    <t>Кольца резиновые уплотнительные для ПВХ труб канализации, диаметр 50 мм</t>
  </si>
  <si>
    <t>01.7.07.29-0031</t>
  </si>
  <si>
    <t>ФССЦ-2001, 01.7.07.29-0031, приказ Минстроя России № 876/пр от 26.12.2019</t>
  </si>
  <si>
    <t>Каболка</t>
  </si>
  <si>
    <t>01.7.11.07-0045</t>
  </si>
  <si>
    <t>ФССЦ-2001, 01.7.11.07-0045, приказ Минстроя России № 876/пр от 26.12.2019</t>
  </si>
  <si>
    <t>Электроды сварочные Э42А, диаметр 5 мм</t>
  </si>
  <si>
    <t>14.5.01.07-1000</t>
  </si>
  <si>
    <t>ФССЦ-2001, 14.5.01.07-1000, приказ Минстроя России № 876/пр от 26.12.2019</t>
  </si>
  <si>
    <t>Герметик клей силиконовый</t>
  </si>
  <si>
    <t>л</t>
  </si>
  <si>
    <t>01.7.15.07-0021</t>
  </si>
  <si>
    <t>ФССЦ-2001, 01.7.15.07-0021, приказ Минстроя России № 876/пр от 26.12.2019</t>
  </si>
  <si>
    <t>Дюбели распорные полиэтиленовые, размер 6x30 мм</t>
  </si>
  <si>
    <t>01.7.15.14-0166</t>
  </si>
  <si>
    <t>ФССЦ-2001, 01.7.15.14-0166, приказ Минстроя России № 876/пр от 26.12.2019</t>
  </si>
  <si>
    <t>Шурупы с полукруглой головкой 5x35 мм</t>
  </si>
  <si>
    <t>1-100-42</t>
  </si>
  <si>
    <t>Затраты труда рабочих (Средний разряд - 4,2)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</si>
  <si>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</si>
  <si>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</si>
  <si>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</si>
  <si>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01.7.15.03-0014</t>
  </si>
  <si>
    <t>ФССЦ-2001, 01.7.15.03-0014, приказ Минстроя России № 876/пр от 26.12.2019</t>
  </si>
  <si>
    <t>Болты с гайками и шайбами для санитарно-технических работ, диаметр 16 мм</t>
  </si>
  <si>
    <t>01.7.19.02-0041</t>
  </si>
  <si>
    <t>ФССЦ-2001, 01.7.19.02-0041, приказ Минстроя России № 876/пр от 26.12.2019</t>
  </si>
  <si>
    <t>Кольца резиновые для чугунных напорных труб диаметром 65-300 мм</t>
  </si>
  <si>
    <t>1-100-37</t>
  </si>
  <si>
    <t>Затраты труда рабочих (Средний разряд - 3,7)</t>
  </si>
  <si>
    <t>1-100-35</t>
  </si>
  <si>
    <t>Затраты труда рабочих (Средний разряд - 3,5)</t>
  </si>
  <si>
    <t>1-100-30</t>
  </si>
  <si>
    <t>Затраты труда рабочих (Средний разряд - 3)</t>
  </si>
  <si>
    <t>01.7.15.07-0097</t>
  </si>
  <si>
    <t>ФССЦ-2001 доп.4, 01.7.15.07-0097, приказ Минстроя России № 636/пр от 20.10.2020</t>
  </si>
  <si>
    <t>Дюбель-гвозди полипропиленовые с оцинкованным гвоздем, с цилиндрическим бортиком, размер 6х80 мм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</si>
  <si>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</si>
  <si>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</si>
  <si>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</si>
  <si>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01.7.15.03-0013</t>
  </si>
  <si>
    <t>ФССЦ-2001, 01.7.15.03-0013, приказ Минстроя России № 876/пр от 26.12.2019</t>
  </si>
  <si>
    <t>Болты с гайками и шайбами для санитарно-технических работ, диаметр 12 мм</t>
  </si>
  <si>
    <t>01.7.19.04-0031</t>
  </si>
  <si>
    <t>ФССЦ-2001, 01.7.19.04-0031, приказ Минстроя России № 876/пр от 26.12.2019</t>
  </si>
  <si>
    <t>Прокладки резиновые (пластина техническая прессованная)</t>
  </si>
  <si>
    <t>04.3.01.09-0012</t>
  </si>
  <si>
    <t>ФССЦ-2001, 04.3.01.09-0012, приказ Минстроя России № 876/пр от 26.12.2019</t>
  </si>
  <si>
    <t>Раствор готовый кладочный, цементный, М50</t>
  </si>
  <si>
    <t>08.4.01.01-0022</t>
  </si>
  <si>
    <t>ФССЦ-2001, 08.4.01.01-0022, приказ Минстроя России № 876/пр от 26.12.2019</t>
  </si>
  <si>
    <t>Детали анкерные с резьбой из прямых или гнутых круглых стержней</t>
  </si>
  <si>
    <t>01.1.02.08-0001</t>
  </si>
  <si>
    <t>ФССЦ-2001, 01.1.02.08-0001, приказ Минстроя России № 876/пр от 26.12.2019</t>
  </si>
  <si>
    <t>Прокладки из паронита ПМБ, толщина 1 мм, диаметр 50 мм</t>
  </si>
  <si>
    <t>01.2.03.03-0043</t>
  </si>
  <si>
    <t>ФССЦ-2001, 01.2.03.03-0043, приказ Минстроя России № 876/пр от 26.12.2019</t>
  </si>
  <si>
    <t>Мастика битумно-кукерсольная холодная</t>
  </si>
  <si>
    <t>01.7.07.29-0111</t>
  </si>
  <si>
    <t>ФССЦ-2001, 01.7.07.29-0111, приказ Минстроя России № 876/пр от 26.12.2019</t>
  </si>
  <si>
    <t>Пакля пропитанная</t>
  </si>
  <si>
    <t>03.2.02.08-0001</t>
  </si>
  <si>
    <t>ФССЦ-2001, 03.2.02.08-0001, приказ Минстроя России № 876/пр от 26.12.2019</t>
  </si>
  <si>
    <t>Цемент гипсоглиноземистый расширяющийся</t>
  </si>
  <si>
    <t>1-100-32</t>
  </si>
  <si>
    <t>Затраты труда рабочих (Средний разряд - 3,2)</t>
  </si>
  <si>
    <t>01.7.06.03-0022</t>
  </si>
  <si>
    <t>ФССЦ-2001, 01.7.06.03-0022, приказ Минстроя России № 876/пр от 26.12.2019</t>
  </si>
  <si>
    <t>Лента полиэтиленовая с липким слоем А50</t>
  </si>
  <si>
    <t>1-100-24</t>
  </si>
  <si>
    <t>Затраты труда рабочих (Средний разряд - 2,4)</t>
  </si>
  <si>
    <t>91.06.03-060</t>
  </si>
  <si>
    <t>ФСЭМ-2001, 91.06.03-060 , приказ Минстроя России № 876/пр от 26.12.2019</t>
  </si>
  <si>
    <t>Лебедки электрические тяговым усилием до 5,79 кН (0,59 т)</t>
  </si>
  <si>
    <t>03.1.02.03-0011</t>
  </si>
  <si>
    <t>ФССЦ-2001, 03.1.02.03-0011, приказ Минстроя России № 876/пр от 26.12.2019</t>
  </si>
  <si>
    <t>Известь строительная негашеная комовая, сорт I</t>
  </si>
  <si>
    <t>08.3.03.04-0012</t>
  </si>
  <si>
    <t>ФССЦ-2001, 08.3.03.04-0012, приказ Минстроя России № 876/пр от 26.12.2019</t>
  </si>
  <si>
    <t>Проволока светлая, диаметр 1,1 мм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</si>
  <si>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</si>
  <si>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</si>
  <si>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</si>
  <si>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08.4.03.04-0001</t>
  </si>
  <si>
    <t>ФССЦ-2001, 08.4.03.04-0001, приказ Минстроя России № 876/пр от 26.12.2019</t>
  </si>
  <si>
    <t>Сталь арматурная, горячекатаная, класс А-I, А-II, А-III</t>
  </si>
  <si>
    <t>11.1.03.06-0091</t>
  </si>
  <si>
    <t>ФССЦ-2001, 11.1.03.06-0091, приказ Минстроя России № 876/пр от 26.12.2019</t>
  </si>
  <si>
    <t>Доска обрезная, хвойных пород, ширина 75-150 мм, толщина 32-40 мм, длина 4-6,5 м, сорт III</t>
  </si>
  <si>
    <t>1-100-20</t>
  </si>
  <si>
    <t>Затраты труда рабочих (Средний разряд - 2)</t>
  </si>
  <si>
    <t>91.01.05-064</t>
  </si>
  <si>
    <t>ФСЭМ-2001, 91.01.05-064 , приказ Минстроя России № 876/пр от 26.12.2019</t>
  </si>
  <si>
    <t>Экскаваторы на гусеничном ходу импортного производства, емкость ковша 0,5 м3</t>
  </si>
  <si>
    <t>91.01.01-035</t>
  </si>
  <si>
    <t>ФСЭМ-2001, 91.01.01-035 , приказ Минстроя России № 876/пр от 26.12.2019</t>
  </si>
  <si>
    <t>Бульдозеры, мощность 79 кВт (108 л.с.)</t>
  </si>
  <si>
    <t>91.01.05-085</t>
  </si>
  <si>
    <t>ФСЭМ-2001, 91.01.05-085 , приказ Минстроя России № 876/пр от 26.12.2019</t>
  </si>
  <si>
    <t>Экскаваторы одноковшовые дизельные на гусеничном ходу, емкость ковша 0,5 м3</t>
  </si>
  <si>
    <t>02.2.05.04-1777</t>
  </si>
  <si>
    <t>ФССЦ-2001, 02.2.05.04-1777, приказ Минстроя России № 876/пр от 26.12.2019</t>
  </si>
  <si>
    <t>Щебень М 800, фракция 20-40 мм, группа 2</t>
  </si>
  <si>
    <t>91.14.03-001</t>
  </si>
  <si>
    <t>ФСЭМ-2001, 91.14.03-001 , приказ Минстроя России № 876/пр от 26.12.2019</t>
  </si>
  <si>
    <t>Автомобили-самосвалы, грузоподъемность до 7 т</t>
  </si>
  <si>
    <t>1-100-25</t>
  </si>
  <si>
    <t>Затраты труда рабочих (Средний разряд - 2,5)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</si>
  <si>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</si>
  <si>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</si>
  <si>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</si>
  <si>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1-100-39</t>
  </si>
  <si>
    <t>Затраты труда рабочих (Средний разряд - 3,9)</t>
  </si>
  <si>
    <t>91.18.01-508</t>
  </si>
  <si>
    <t>ФСЭМ-2001, 91.18.01-508 , приказ Минстроя России № 876/пр от 26.12.2019</t>
  </si>
  <si>
    <t>Компрессоры передвижные с электродвигателем, производительность до 5,0 м3/мин</t>
  </si>
  <si>
    <t>91.21.10-003</t>
  </si>
  <si>
    <t>ФСЭМ-2001, 91.21.10-003 , приказ Минстроя России № 876/пр от 26.12.2019</t>
  </si>
  <si>
    <t>Молотки при работе от передвижных компрессорных станций отбойные пневматические</t>
  </si>
  <si>
    <t>01.7.15.06-0111</t>
  </si>
  <si>
    <t>ФССЦ-2001, 01.7.15.06-0111, приказ Минстроя России № 876/пр от 26.12.2019</t>
  </si>
  <si>
    <t>Гвозди строительные</t>
  </si>
  <si>
    <t>11.1.03.01-0079</t>
  </si>
  <si>
    <t>ФССЦ-2001, 11.1.03.01-0079, приказ Минстроя России № 876/пр от 26.12.2019</t>
  </si>
  <si>
    <t>Бруски обрезные, хвойных пород, длина 4-6,5 м, ширина 75-150 мм, толщина 40-75 мм, сорт III</t>
  </si>
  <si>
    <t>1-100-15</t>
  </si>
  <si>
    <t>Затраты труда рабочих (Средний разряд - 1,5)</t>
  </si>
  <si>
    <t>91.01.01-034</t>
  </si>
  <si>
    <t>ФСЭМ-2001, 91.01.01-034 , приказ Минстроя России № 876/пр от 26.12.2019</t>
  </si>
  <si>
    <t>Бульдозеры, мощность 59 кВт (80 л.с.)</t>
  </si>
  <si>
    <t>91.08.09-023</t>
  </si>
  <si>
    <t>ФСЭМ-2001, 91.08.09-023 , приказ Минстроя России № 876/пр от 26.12.2019</t>
  </si>
  <si>
    <t>Трамбовки пневматические при работе от передвижных компрессорных станций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</si>
  <si>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</si>
  <si>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</si>
  <si>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</si>
  <si>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24.3.03.13</t>
  </si>
  <si>
    <t>Трубы полиэтиленовые</t>
  </si>
  <si>
    <t>18.2.02.08</t>
  </si>
  <si>
    <t>Умывальники</t>
  </si>
  <si>
    <t>18.2.02.07</t>
  </si>
  <si>
    <t>Поддоны душевые</t>
  </si>
  <si>
    <t>18.1.10.10</t>
  </si>
  <si>
    <t>Смесители</t>
  </si>
  <si>
    <t>18.1.02.01</t>
  </si>
  <si>
    <t>Задвижки</t>
  </si>
  <si>
    <t>23.1.02.07</t>
  </si>
  <si>
    <t>Крепления</t>
  </si>
  <si>
    <t>24.3.03.02</t>
  </si>
  <si>
    <t>Трубопроводы канализации из полиэтиленовых труб высокой плотности с гильзами, диаметром 50 мм</t>
  </si>
  <si>
    <t>Трубопроводы канализации из полиэтиленовых труб высокой плотности с гильзами, диаметром 110 мм</t>
  </si>
  <si>
    <t>Трубы полиэтиленовые низкого давления (ПНД)</t>
  </si>
  <si>
    <t>24.3.05.19</t>
  </si>
  <si>
    <t>Фасонные и соединительные части к полиэтиленовым трубам</t>
  </si>
  <si>
    <t>Фасонные части</t>
  </si>
  <si>
    <t>23.8.03.04</t>
  </si>
  <si>
    <t>Муфты противопожарные из нержавеющей стали с вкладышем из терморасширяющейся резины</t>
  </si>
  <si>
    <t>23.8.03.11</t>
  </si>
  <si>
    <t>Фланцы стальные</t>
  </si>
  <si>
    <t>Арматура трубопроводная фланцевая</t>
  </si>
  <si>
    <t>01.7.07.12</t>
  </si>
  <si>
    <t>Пленка полиэтиленовая</t>
  </si>
  <si>
    <t>04.1.02.05</t>
  </si>
  <si>
    <t>Смеси бетонные тяжелого бетона</t>
  </si>
  <si>
    <t>02.3.01.02</t>
  </si>
  <si>
    <t>Песок для строительных работ природный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</si>
  <si>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</si>
  <si>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</si>
  <si>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</si>
  <si>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</si>
  <si>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</si>
  <si>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</si>
  <si>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</si>
  <si>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</si>
  <si>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</si>
  <si>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</si>
  <si>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</si>
  <si>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</si>
  <si>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</si>
  <si>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</si>
  <si>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</si>
  <si>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</si>
  <si>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</si>
  <si>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</si>
  <si>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</si>
  <si>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</si>
  <si>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</si>
  <si>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</si>
  <si>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</si>
  <si>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</si>
  <si>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</si>
  <si>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</si>
  <si>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5.13.1.1 Система канализации К1, К1Н (Лип.18.2)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</si>
  <si>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</si>
  <si>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</si>
  <si>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</si>
  <si>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</si>
  <si>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</si>
  <si>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</si>
  <si>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</si>
  <si>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</si>
  <si>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</si>
  <si>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5.13.1.1</t>
  </si>
  <si>
    <t xml:space="preserve"> Система канализации К1, К1Н</t>
  </si>
  <si>
    <t xml:space="preserve">Раздел: </t>
  </si>
  <si>
    <t xml:space="preserve">   </t>
  </si>
  <si>
    <t xml:space="preserve">   Санитарно-технические работы</t>
  </si>
  <si>
    <t xml:space="preserve"> Санитарно-технические работы</t>
  </si>
  <si>
    <t xml:space="preserve">Подраздел: </t>
  </si>
  <si>
    <t xml:space="preserve">     </t>
  </si>
  <si>
    <t xml:space="preserve">     Ниже отметки 0,000. Система К1</t>
  </si>
  <si>
    <t xml:space="preserve"> Ниже отметки 0,000. Система К1</t>
  </si>
  <si>
    <t xml:space="preserve">     Ниже отметки 0,000. Система К1Н</t>
  </si>
  <si>
    <t xml:space="preserve"> Ниже отметки 0,000. Система К1Н</t>
  </si>
  <si>
    <t>ОБОРУДОВАНИЕ:
Насосы погружные для дренажа и канализации, производительность 14 м3/час, напор 9,1 м. ( WILO HiDrainlift 3-35)</t>
  </si>
  <si>
    <t>ОБОРУДОВАНИЕ:
Электронасос центробежный погружной для загрязненных вод, типоразмер ГНОМ 250-25Тр (VSL.50.11.2.5.0D.T Q=10,3м3/час, Н=8,0м, Р=1,1кВт, Т=95С (1раб, 1рез. на складе))</t>
  </si>
  <si>
    <t>ОБОРУДОВАНИЕ:
Насосы погружные для дренажа и канализации, производительность 10,6 м3/час, напор 7,5 м. ("ГНОМ 7-7" Q=7м3/час, Н=7,0м, Р=0,6кВт (1раб, 1рез. на складе))</t>
  </si>
  <si>
    <t xml:space="preserve">     Выше отметки 0.000</t>
  </si>
  <si>
    <t xml:space="preserve"> Выше отметки 0.000</t>
  </si>
  <si>
    <t xml:space="preserve">   Строительные работы</t>
  </si>
  <si>
    <t xml:space="preserve"> Строительные работы</t>
  </si>
  <si>
    <t xml:space="preserve">   Земляные работы</t>
  </si>
  <si>
    <t xml:space="preserve"> Земляные работы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</si>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</sst>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color rgb="FFFF00FF"/>
      <name val="Arial"/>
      <family val="2"/>
      <charset val="204"/>
    </font>
    <font>
      <sz val="9"/>
      <color rgb="FFFF00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7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right" vertical="top" wrapText="1"/>
    </xf>
    <xf numFmtId="0" fontId="18" fillId="0" borderId="18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128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704</v>
      </c>
    </row>
    <row r="3" spans="1:255" x14ac:dyDescent="0.2">
      <c r="A3" s="14" t="s">
        <v>705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706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707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708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709</v>
      </c>
      <c r="B8" s="23"/>
      <c r="C8" s="23"/>
      <c r="D8" s="23"/>
    </row>
    <row r="9" spans="1:255" x14ac:dyDescent="0.2">
      <c r="A9" s="25" t="s">
        <v>710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711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712</v>
      </c>
      <c r="B12" s="29" t="s">
        <v>713</v>
      </c>
      <c r="C12" s="13"/>
      <c r="D12" s="13"/>
      <c r="BT12" s="30" t="str">
        <f>B12</f>
        <v xml:space="preserve"> 5.13.1.1 Система канализации К1, К1Н (Лип.18.2) </v>
      </c>
      <c r="IU12" s="16"/>
    </row>
    <row r="13" spans="1:255" x14ac:dyDescent="0.2">
      <c r="A13" s="10" t="s">
        <v>714</v>
      </c>
      <c r="B13" s="29" t="s">
        <v>710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715</v>
      </c>
      <c r="B16" s="33"/>
      <c r="C16" s="33" t="s">
        <v>717</v>
      </c>
      <c r="D16" s="34" t="s">
        <v>720</v>
      </c>
    </row>
    <row r="17" spans="1:255" x14ac:dyDescent="0.2">
      <c r="A17" s="32"/>
      <c r="B17" s="35" t="s">
        <v>716</v>
      </c>
      <c r="C17" s="35" t="s">
        <v>718</v>
      </c>
      <c r="D17" s="36" t="s">
        <v>721</v>
      </c>
    </row>
    <row r="18" spans="1:255" x14ac:dyDescent="0.2">
      <c r="A18" s="32"/>
      <c r="B18" s="35"/>
      <c r="C18" s="35" t="s">
        <v>719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725</v>
      </c>
      <c r="B22" t="s">
        <v>728</v>
      </c>
    </row>
    <row r="24" spans="1:255" x14ac:dyDescent="0.2">
      <c r="A24" t="s">
        <v>729</v>
      </c>
      <c r="B24" t="s">
        <v>732</v>
      </c>
    </row>
    <row r="25" spans="1:255" ht="13.5" thickBot="1" x14ac:dyDescent="0.25"/>
    <row r="26" spans="1:255" x14ac:dyDescent="0.2">
      <c r="A26" s="39">
        <v>1</v>
      </c>
      <c r="B26" s="40" t="s">
        <v>20</v>
      </c>
      <c r="C26" s="41" t="s">
        <v>21</v>
      </c>
      <c r="D26" s="42">
        <v>0.01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24" x14ac:dyDescent="0.2">
      <c r="A27" s="43" t="s">
        <v>28</v>
      </c>
      <c r="B27" s="44" t="s">
        <v>30</v>
      </c>
      <c r="C27" s="45" t="s">
        <v>31</v>
      </c>
      <c r="D27" s="46">
        <f>Source!I33</f>
        <v>10.08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4" x14ac:dyDescent="0.2">
      <c r="A28" s="51">
        <v>2</v>
      </c>
      <c r="B28" s="52" t="s">
        <v>38</v>
      </c>
      <c r="C28" s="53" t="s">
        <v>39</v>
      </c>
      <c r="D28" s="54">
        <v>0.1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48" x14ac:dyDescent="0.2">
      <c r="A29" s="43" t="s">
        <v>46</v>
      </c>
      <c r="B29" s="44" t="s">
        <v>48</v>
      </c>
      <c r="C29" s="45" t="s">
        <v>49</v>
      </c>
      <c r="D29" s="46">
        <f>Source!I35</f>
        <v>1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ht="24" x14ac:dyDescent="0.2">
      <c r="A30" s="43" t="s">
        <v>51</v>
      </c>
      <c r="B30" s="44" t="s">
        <v>53</v>
      </c>
      <c r="C30" s="45" t="s">
        <v>49</v>
      </c>
      <c r="D30" s="46">
        <f>Source!I36</f>
        <v>1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x14ac:dyDescent="0.2">
      <c r="A31" s="51">
        <v>3</v>
      </c>
      <c r="B31" s="52" t="s">
        <v>57</v>
      </c>
      <c r="C31" s="53" t="s">
        <v>39</v>
      </c>
      <c r="D31" s="54">
        <v>0.1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ht="24" x14ac:dyDescent="0.2">
      <c r="A32" s="43" t="s">
        <v>59</v>
      </c>
      <c r="B32" s="44" t="s">
        <v>61</v>
      </c>
      <c r="C32" s="45" t="s">
        <v>62</v>
      </c>
      <c r="D32" s="46">
        <f>Source!I38</f>
        <v>1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43" t="s">
        <v>64</v>
      </c>
      <c r="B33" s="44" t="s">
        <v>66</v>
      </c>
      <c r="C33" s="45" t="s">
        <v>62</v>
      </c>
      <c r="D33" s="46">
        <f>Source!I39</f>
        <v>1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51">
        <v>4</v>
      </c>
      <c r="B34" s="52" t="s">
        <v>70</v>
      </c>
      <c r="C34" s="53" t="s">
        <v>71</v>
      </c>
      <c r="D34" s="54">
        <v>0.1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ht="24" x14ac:dyDescent="0.2">
      <c r="A35" s="43" t="s">
        <v>73</v>
      </c>
      <c r="B35" s="44" t="s">
        <v>75</v>
      </c>
      <c r="C35" s="45" t="s">
        <v>62</v>
      </c>
      <c r="D35" s="46">
        <f>Source!I41</f>
        <v>1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ht="24" x14ac:dyDescent="0.2">
      <c r="A36" s="51">
        <v>5</v>
      </c>
      <c r="B36" s="52" t="s">
        <v>79</v>
      </c>
      <c r="C36" s="53" t="s">
        <v>80</v>
      </c>
      <c r="D36" s="54">
        <v>0.17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ht="24" x14ac:dyDescent="0.2">
      <c r="A37" s="43" t="s">
        <v>84</v>
      </c>
      <c r="B37" s="44" t="s">
        <v>86</v>
      </c>
      <c r="C37" s="45" t="s">
        <v>31</v>
      </c>
      <c r="D37" s="46">
        <f>Source!I43</f>
        <v>16.966000000000001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36" x14ac:dyDescent="0.2">
      <c r="A38" s="43" t="s">
        <v>88</v>
      </c>
      <c r="B38" s="44" t="s">
        <v>90</v>
      </c>
      <c r="C38" s="45" t="s">
        <v>62</v>
      </c>
      <c r="D38" s="46">
        <f>Source!I44</f>
        <v>17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24" x14ac:dyDescent="0.2">
      <c r="A39" s="51">
        <v>6</v>
      </c>
      <c r="B39" s="52" t="s">
        <v>94</v>
      </c>
      <c r="C39" s="53" t="s">
        <v>80</v>
      </c>
      <c r="D39" s="54">
        <v>0.47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24" x14ac:dyDescent="0.2">
      <c r="A40" s="43" t="s">
        <v>96</v>
      </c>
      <c r="B40" s="44" t="s">
        <v>98</v>
      </c>
      <c r="C40" s="45" t="s">
        <v>31</v>
      </c>
      <c r="D40" s="46">
        <f>Source!I46</f>
        <v>46.905999999999999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36" x14ac:dyDescent="0.2">
      <c r="A41" s="43" t="s">
        <v>100</v>
      </c>
      <c r="B41" s="44" t="s">
        <v>102</v>
      </c>
      <c r="C41" s="45" t="s">
        <v>62</v>
      </c>
      <c r="D41" s="46">
        <f>Source!I47</f>
        <v>47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24" x14ac:dyDescent="0.2">
      <c r="A42" s="51">
        <v>7</v>
      </c>
      <c r="B42" s="52" t="s">
        <v>106</v>
      </c>
      <c r="C42" s="53" t="s">
        <v>80</v>
      </c>
      <c r="D42" s="54">
        <v>0.71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ht="24" x14ac:dyDescent="0.2">
      <c r="A43" s="43" t="s">
        <v>108</v>
      </c>
      <c r="B43" s="44" t="s">
        <v>30</v>
      </c>
      <c r="C43" s="45" t="s">
        <v>31</v>
      </c>
      <c r="D43" s="46">
        <f>Source!I49</f>
        <v>70.858000000000004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ht="36" x14ac:dyDescent="0.2">
      <c r="A44" s="43" t="s">
        <v>109</v>
      </c>
      <c r="B44" s="44" t="s">
        <v>110</v>
      </c>
      <c r="C44" s="45" t="s">
        <v>62</v>
      </c>
      <c r="D44" s="46">
        <f>Source!I50</f>
        <v>71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ht="24" x14ac:dyDescent="0.2">
      <c r="A45" s="51">
        <v>8</v>
      </c>
      <c r="B45" s="52" t="s">
        <v>113</v>
      </c>
      <c r="C45" s="53" t="s">
        <v>71</v>
      </c>
      <c r="D45" s="54">
        <v>1.1000000000000001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x14ac:dyDescent="0.2">
      <c r="A46" s="43" t="s">
        <v>115</v>
      </c>
      <c r="B46" s="44" t="s">
        <v>117</v>
      </c>
      <c r="C46" s="45" t="s">
        <v>71</v>
      </c>
      <c r="D46" s="46">
        <f>Source!I52</f>
        <v>0.7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x14ac:dyDescent="0.2">
      <c r="A47" s="43" t="s">
        <v>119</v>
      </c>
      <c r="B47" s="44" t="s">
        <v>121</v>
      </c>
      <c r="C47" s="45" t="s">
        <v>71</v>
      </c>
      <c r="D47" s="46">
        <f>Source!I53</f>
        <v>0.4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ht="36" x14ac:dyDescent="0.2">
      <c r="A48" s="51">
        <v>9</v>
      </c>
      <c r="B48" s="52" t="s">
        <v>125</v>
      </c>
      <c r="C48" s="53" t="s">
        <v>126</v>
      </c>
      <c r="D48" s="54">
        <v>0.02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ht="36" x14ac:dyDescent="0.2">
      <c r="A49" s="43" t="s">
        <v>128</v>
      </c>
      <c r="B49" s="44" t="s">
        <v>130</v>
      </c>
      <c r="C49" s="45" t="s">
        <v>62</v>
      </c>
      <c r="D49" s="46">
        <f>Source!I55</f>
        <v>2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ht="36" x14ac:dyDescent="0.2">
      <c r="A50" s="51">
        <v>10</v>
      </c>
      <c r="B50" s="52" t="s">
        <v>134</v>
      </c>
      <c r="C50" s="53" t="s">
        <v>126</v>
      </c>
      <c r="D50" s="54">
        <v>0.19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ht="36.75" thickBot="1" x14ac:dyDescent="0.25">
      <c r="A51" s="43" t="s">
        <v>136</v>
      </c>
      <c r="B51" s="44" t="s">
        <v>138</v>
      </c>
      <c r="C51" s="45" t="s">
        <v>62</v>
      </c>
      <c r="D51" s="46">
        <f>Source!I57</f>
        <v>19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x14ac:dyDescent="0.2">
      <c r="A52" s="38"/>
      <c r="B52" s="38"/>
      <c r="C52" s="38"/>
      <c r="D52" s="38"/>
    </row>
    <row r="53" spans="1:255" x14ac:dyDescent="0.2">
      <c r="A53" t="s">
        <v>729</v>
      </c>
      <c r="B53" t="s">
        <v>734</v>
      </c>
    </row>
    <row r="54" spans="1:255" ht="13.5" thickBot="1" x14ac:dyDescent="0.25"/>
    <row r="55" spans="1:255" ht="24" x14ac:dyDescent="0.2">
      <c r="A55" s="39">
        <v>11</v>
      </c>
      <c r="B55" s="40" t="s">
        <v>197</v>
      </c>
      <c r="C55" s="41" t="s">
        <v>62</v>
      </c>
      <c r="D55" s="42">
        <v>1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ht="36" x14ac:dyDescent="0.2">
      <c r="A56" s="55" t="s">
        <v>201</v>
      </c>
      <c r="B56" s="56" t="s">
        <v>735</v>
      </c>
      <c r="C56" s="57" t="s">
        <v>62</v>
      </c>
      <c r="D56" s="58">
        <f>Source!I94</f>
        <v>1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ht="24" x14ac:dyDescent="0.2">
      <c r="A57" s="51">
        <v>12</v>
      </c>
      <c r="B57" s="52" t="s">
        <v>210</v>
      </c>
      <c r="C57" s="53" t="s">
        <v>62</v>
      </c>
      <c r="D57" s="54">
        <v>2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ht="36" x14ac:dyDescent="0.2">
      <c r="A58" s="43" t="s">
        <v>212</v>
      </c>
      <c r="B58" s="44" t="s">
        <v>214</v>
      </c>
      <c r="C58" s="45" t="s">
        <v>62</v>
      </c>
      <c r="D58" s="46">
        <f>Source!I96</f>
        <v>1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ht="24" x14ac:dyDescent="0.2">
      <c r="A59" s="43" t="s">
        <v>216</v>
      </c>
      <c r="B59" s="44" t="s">
        <v>218</v>
      </c>
      <c r="C59" s="45" t="s">
        <v>62</v>
      </c>
      <c r="D59" s="46">
        <f>Source!I97</f>
        <v>1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ht="24" x14ac:dyDescent="0.2">
      <c r="A60" s="51">
        <v>13</v>
      </c>
      <c r="B60" s="52" t="s">
        <v>197</v>
      </c>
      <c r="C60" s="53" t="s">
        <v>62</v>
      </c>
      <c r="D60" s="54">
        <v>2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ht="48" x14ac:dyDescent="0.2">
      <c r="A61" s="55" t="s">
        <v>221</v>
      </c>
      <c r="B61" s="56" t="s">
        <v>736</v>
      </c>
      <c r="C61" s="57" t="s">
        <v>62</v>
      </c>
      <c r="D61" s="58">
        <f>Source!I99</f>
        <v>2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ht="48" x14ac:dyDescent="0.2">
      <c r="A62" s="55" t="s">
        <v>225</v>
      </c>
      <c r="B62" s="56" t="s">
        <v>737</v>
      </c>
      <c r="C62" s="57" t="s">
        <v>62</v>
      </c>
      <c r="D62" s="58">
        <f>Source!I100</f>
        <v>2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ht="24" x14ac:dyDescent="0.2">
      <c r="A63" s="51">
        <v>14</v>
      </c>
      <c r="B63" s="52" t="s">
        <v>210</v>
      </c>
      <c r="C63" s="53" t="s">
        <v>62</v>
      </c>
      <c r="D63" s="54">
        <v>4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ht="36" x14ac:dyDescent="0.2">
      <c r="A64" s="43" t="s">
        <v>230</v>
      </c>
      <c r="B64" s="44" t="s">
        <v>231</v>
      </c>
      <c r="C64" s="45" t="s">
        <v>62</v>
      </c>
      <c r="D64" s="46">
        <f>Source!I102</f>
        <v>4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ht="24" x14ac:dyDescent="0.2">
      <c r="A65" s="43" t="s">
        <v>232</v>
      </c>
      <c r="B65" s="44" t="s">
        <v>233</v>
      </c>
      <c r="C65" s="45" t="s">
        <v>62</v>
      </c>
      <c r="D65" s="46">
        <f>Source!I103</f>
        <v>4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ht="24" x14ac:dyDescent="0.2">
      <c r="A66" s="51">
        <v>15</v>
      </c>
      <c r="B66" s="52" t="s">
        <v>79</v>
      </c>
      <c r="C66" s="53" t="s">
        <v>80</v>
      </c>
      <c r="D66" s="54">
        <v>1.1299999999999999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ht="24" x14ac:dyDescent="0.2">
      <c r="A67" s="43" t="s">
        <v>235</v>
      </c>
      <c r="B67" s="44" t="s">
        <v>237</v>
      </c>
      <c r="C67" s="45" t="s">
        <v>62</v>
      </c>
      <c r="D67" s="46">
        <f>Source!I105</f>
        <v>6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ht="24" x14ac:dyDescent="0.2">
      <c r="A68" s="43" t="s">
        <v>239</v>
      </c>
      <c r="B68" s="44" t="s">
        <v>241</v>
      </c>
      <c r="C68" s="45" t="s">
        <v>62</v>
      </c>
      <c r="D68" s="46">
        <f>Source!I106</f>
        <v>3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x14ac:dyDescent="0.2">
      <c r="A69" s="43" t="s">
        <v>243</v>
      </c>
      <c r="B69" s="44" t="s">
        <v>245</v>
      </c>
      <c r="C69" s="45" t="s">
        <v>49</v>
      </c>
      <c r="D69" s="46">
        <f>Source!I107</f>
        <v>3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ht="24" x14ac:dyDescent="0.2">
      <c r="A70" s="43" t="s">
        <v>247</v>
      </c>
      <c r="B70" s="44" t="s">
        <v>249</v>
      </c>
      <c r="C70" s="45" t="s">
        <v>62</v>
      </c>
      <c r="D70" s="46">
        <f>Source!I108</f>
        <v>6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ht="36.75" thickBot="1" x14ac:dyDescent="0.25">
      <c r="A71" s="43" t="s">
        <v>251</v>
      </c>
      <c r="B71" s="44" t="s">
        <v>253</v>
      </c>
      <c r="C71" s="45" t="s">
        <v>31</v>
      </c>
      <c r="D71" s="46">
        <f>Source!I109</f>
        <v>112.774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x14ac:dyDescent="0.2">
      <c r="A72" s="38"/>
      <c r="B72" s="38"/>
      <c r="C72" s="38"/>
      <c r="D72" s="38"/>
    </row>
    <row r="73" spans="1:255" x14ac:dyDescent="0.2">
      <c r="A73" t="s">
        <v>729</v>
      </c>
      <c r="B73" t="s">
        <v>739</v>
      </c>
    </row>
    <row r="74" spans="1:255" ht="13.5" thickBot="1" x14ac:dyDescent="0.25"/>
    <row r="75" spans="1:255" x14ac:dyDescent="0.2">
      <c r="A75" s="39">
        <v>16</v>
      </c>
      <c r="B75" s="40" t="s">
        <v>57</v>
      </c>
      <c r="C75" s="41" t="s">
        <v>39</v>
      </c>
      <c r="D75" s="42">
        <v>0.2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ht="24" x14ac:dyDescent="0.2">
      <c r="A76" s="43" t="s">
        <v>257</v>
      </c>
      <c r="B76" s="44" t="s">
        <v>61</v>
      </c>
      <c r="C76" s="45" t="s">
        <v>62</v>
      </c>
      <c r="D76" s="46">
        <f>Source!I146</f>
        <v>2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x14ac:dyDescent="0.2">
      <c r="A77" s="43" t="s">
        <v>258</v>
      </c>
      <c r="B77" s="44" t="s">
        <v>66</v>
      </c>
      <c r="C77" s="45" t="s">
        <v>62</v>
      </c>
      <c r="D77" s="46">
        <f>Source!I147</f>
        <v>2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x14ac:dyDescent="0.2">
      <c r="A78" s="51">
        <v>17</v>
      </c>
      <c r="B78" s="52" t="s">
        <v>70</v>
      </c>
      <c r="C78" s="53" t="s">
        <v>71</v>
      </c>
      <c r="D78" s="54">
        <v>0.2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ht="24" x14ac:dyDescent="0.2">
      <c r="A79" s="43" t="s">
        <v>260</v>
      </c>
      <c r="B79" s="44" t="s">
        <v>75</v>
      </c>
      <c r="C79" s="45" t="s">
        <v>62</v>
      </c>
      <c r="D79" s="46">
        <f>Source!I149</f>
        <v>2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ht="36" x14ac:dyDescent="0.2">
      <c r="A80" s="51">
        <v>18</v>
      </c>
      <c r="B80" s="52" t="s">
        <v>134</v>
      </c>
      <c r="C80" s="53" t="s">
        <v>126</v>
      </c>
      <c r="D80" s="54">
        <v>3.99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ht="36" x14ac:dyDescent="0.2">
      <c r="A81" s="43" t="s">
        <v>262</v>
      </c>
      <c r="B81" s="44" t="s">
        <v>138</v>
      </c>
      <c r="C81" s="45" t="s">
        <v>62</v>
      </c>
      <c r="D81" s="46">
        <f>Source!I151</f>
        <v>399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ht="24" x14ac:dyDescent="0.2">
      <c r="A82" s="51">
        <v>19</v>
      </c>
      <c r="B82" s="52" t="s">
        <v>113</v>
      </c>
      <c r="C82" s="53" t="s">
        <v>71</v>
      </c>
      <c r="D82" s="54">
        <v>15.4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</row>
    <row r="83" spans="1:255" ht="24" x14ac:dyDescent="0.2">
      <c r="A83" s="43" t="s">
        <v>264</v>
      </c>
      <c r="B83" s="44" t="s">
        <v>266</v>
      </c>
      <c r="C83" s="45" t="s">
        <v>62</v>
      </c>
      <c r="D83" s="46">
        <f>Source!I153</f>
        <v>1.9999999999999998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</row>
    <row r="84" spans="1:255" ht="24" x14ac:dyDescent="0.2">
      <c r="A84" s="43" t="s">
        <v>268</v>
      </c>
      <c r="B84" s="44" t="s">
        <v>269</v>
      </c>
      <c r="C84" s="45" t="s">
        <v>62</v>
      </c>
      <c r="D84" s="46">
        <f>Source!I154</f>
        <v>152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</row>
    <row r="85" spans="1:255" ht="24" x14ac:dyDescent="0.2">
      <c r="A85" s="51">
        <v>20</v>
      </c>
      <c r="B85" s="52" t="s">
        <v>79</v>
      </c>
      <c r="C85" s="53" t="s">
        <v>80</v>
      </c>
      <c r="D85" s="54">
        <v>0.03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ht="24" x14ac:dyDescent="0.2">
      <c r="A86" s="43" t="s">
        <v>271</v>
      </c>
      <c r="B86" s="44" t="s">
        <v>273</v>
      </c>
      <c r="C86" s="45" t="s">
        <v>62</v>
      </c>
      <c r="D86" s="46">
        <f>Source!I156</f>
        <v>2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</row>
    <row r="87" spans="1:255" ht="24" x14ac:dyDescent="0.2">
      <c r="A87" s="43" t="s">
        <v>275</v>
      </c>
      <c r="B87" s="44" t="s">
        <v>277</v>
      </c>
      <c r="C87" s="45" t="s">
        <v>31</v>
      </c>
      <c r="D87" s="46">
        <f>Source!I157</f>
        <v>2.9940000000000002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</row>
    <row r="88" spans="1:255" ht="36" x14ac:dyDescent="0.2">
      <c r="A88" s="43" t="s">
        <v>279</v>
      </c>
      <c r="B88" s="44" t="s">
        <v>90</v>
      </c>
      <c r="C88" s="45" t="s">
        <v>62</v>
      </c>
      <c r="D88" s="46">
        <f>Source!I158</f>
        <v>3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</row>
    <row r="89" spans="1:255" ht="24" x14ac:dyDescent="0.2">
      <c r="A89" s="51">
        <v>21</v>
      </c>
      <c r="B89" s="52" t="s">
        <v>94</v>
      </c>
      <c r="C89" s="53" t="s">
        <v>80</v>
      </c>
      <c r="D89" s="54">
        <v>14.4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</row>
    <row r="90" spans="1:255" ht="24" x14ac:dyDescent="0.2">
      <c r="A90" s="43" t="s">
        <v>281</v>
      </c>
      <c r="B90" s="44" t="s">
        <v>283</v>
      </c>
      <c r="C90" s="45" t="s">
        <v>31</v>
      </c>
      <c r="D90" s="46">
        <f>Source!I160</f>
        <v>1437.12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</row>
    <row r="91" spans="1:255" ht="36" x14ac:dyDescent="0.2">
      <c r="A91" s="43" t="s">
        <v>285</v>
      </c>
      <c r="B91" s="44" t="s">
        <v>102</v>
      </c>
      <c r="C91" s="45" t="s">
        <v>62</v>
      </c>
      <c r="D91" s="46">
        <f>Source!I161</f>
        <v>720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</row>
    <row r="92" spans="1:255" ht="24" x14ac:dyDescent="0.2">
      <c r="A92" s="51">
        <v>22</v>
      </c>
      <c r="B92" s="52" t="s">
        <v>106</v>
      </c>
      <c r="C92" s="53" t="s">
        <v>80</v>
      </c>
      <c r="D92" s="54">
        <v>0.06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</row>
    <row r="93" spans="1:255" ht="24" x14ac:dyDescent="0.2">
      <c r="A93" s="43" t="s">
        <v>287</v>
      </c>
      <c r="B93" s="44" t="s">
        <v>289</v>
      </c>
      <c r="C93" s="45" t="s">
        <v>31</v>
      </c>
      <c r="D93" s="46">
        <f>Source!I163</f>
        <v>5.9880000000000004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</row>
    <row r="94" spans="1:255" ht="36.75" thickBot="1" x14ac:dyDescent="0.25">
      <c r="A94" s="43" t="s">
        <v>291</v>
      </c>
      <c r="B94" s="44" t="s">
        <v>102</v>
      </c>
      <c r="C94" s="45" t="s">
        <v>62</v>
      </c>
      <c r="D94" s="46">
        <f>Source!I164</f>
        <v>6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</row>
    <row r="95" spans="1:255" x14ac:dyDescent="0.2">
      <c r="A95" s="38"/>
      <c r="B95" s="38"/>
      <c r="C95" s="38"/>
      <c r="D95" s="38"/>
    </row>
    <row r="96" spans="1:255" x14ac:dyDescent="0.2">
      <c r="A96" t="s">
        <v>725</v>
      </c>
      <c r="B96" t="s">
        <v>741</v>
      </c>
    </row>
    <row r="97" spans="1:255" ht="13.5" thickBot="1" x14ac:dyDescent="0.25"/>
    <row r="98" spans="1:255" ht="24" x14ac:dyDescent="0.2">
      <c r="A98" s="39">
        <v>23</v>
      </c>
      <c r="B98" s="40" t="s">
        <v>295</v>
      </c>
      <c r="C98" s="41" t="s">
        <v>62</v>
      </c>
      <c r="D98" s="42">
        <v>2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</row>
    <row r="99" spans="1:255" ht="24" x14ac:dyDescent="0.2">
      <c r="A99" s="51">
        <v>24</v>
      </c>
      <c r="B99" s="52" t="s">
        <v>299</v>
      </c>
      <c r="C99" s="53" t="s">
        <v>300</v>
      </c>
      <c r="D99" s="54">
        <v>0.82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</row>
    <row r="100" spans="1:255" x14ac:dyDescent="0.2">
      <c r="A100" s="43" t="s">
        <v>306</v>
      </c>
      <c r="B100" s="44" t="s">
        <v>308</v>
      </c>
      <c r="C100" s="45" t="s">
        <v>309</v>
      </c>
      <c r="D100" s="46">
        <f>Source!I232</f>
        <v>94.3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</row>
    <row r="101" spans="1:255" ht="24" x14ac:dyDescent="0.2">
      <c r="A101" s="51">
        <v>25</v>
      </c>
      <c r="B101" s="52" t="s">
        <v>313</v>
      </c>
      <c r="C101" s="53" t="s">
        <v>314</v>
      </c>
      <c r="D101" s="54">
        <v>1.5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</row>
    <row r="102" spans="1:255" ht="13.5" thickBot="1" x14ac:dyDescent="0.25">
      <c r="A102" s="43" t="s">
        <v>321</v>
      </c>
      <c r="B102" s="44" t="s">
        <v>323</v>
      </c>
      <c r="C102" s="45" t="s">
        <v>314</v>
      </c>
      <c r="D102" s="46">
        <f>Source!I234</f>
        <v>1.56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</row>
    <row r="103" spans="1:255" x14ac:dyDescent="0.2">
      <c r="A103" s="38"/>
      <c r="B103" s="38"/>
      <c r="C103" s="38"/>
      <c r="D103" s="38"/>
    </row>
    <row r="104" spans="1:255" x14ac:dyDescent="0.2">
      <c r="A104" t="s">
        <v>725</v>
      </c>
      <c r="B104" t="s">
        <v>743</v>
      </c>
    </row>
    <row r="105" spans="1:255" ht="13.5" thickBot="1" x14ac:dyDescent="0.25"/>
    <row r="106" spans="1:255" ht="24" x14ac:dyDescent="0.2">
      <c r="A106" s="39">
        <v>26</v>
      </c>
      <c r="B106" s="40" t="s">
        <v>328</v>
      </c>
      <c r="C106" s="41" t="s">
        <v>329</v>
      </c>
      <c r="D106" s="42">
        <v>1.5949999999999999E-2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</row>
    <row r="107" spans="1:255" ht="24" x14ac:dyDescent="0.2">
      <c r="A107" s="51">
        <v>27</v>
      </c>
      <c r="B107" s="52" t="s">
        <v>337</v>
      </c>
      <c r="C107" s="53" t="s">
        <v>338</v>
      </c>
      <c r="D107" s="54">
        <v>2.9000000000000001E-2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</row>
    <row r="108" spans="1:255" ht="36" x14ac:dyDescent="0.2">
      <c r="A108" s="51">
        <v>28</v>
      </c>
      <c r="B108" s="52" t="s">
        <v>348</v>
      </c>
      <c r="C108" s="53" t="s">
        <v>329</v>
      </c>
      <c r="D108" s="54">
        <v>8.1200000000000005E-3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</row>
    <row r="109" spans="1:255" ht="36" x14ac:dyDescent="0.2">
      <c r="A109" s="51">
        <v>29</v>
      </c>
      <c r="B109" s="52" t="s">
        <v>352</v>
      </c>
      <c r="C109" s="53" t="s">
        <v>353</v>
      </c>
      <c r="D109" s="54">
        <v>14.2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</row>
    <row r="110" spans="1:255" x14ac:dyDescent="0.2">
      <c r="A110" s="51">
        <v>30</v>
      </c>
      <c r="B110" s="52" t="s">
        <v>361</v>
      </c>
      <c r="C110" s="53" t="s">
        <v>329</v>
      </c>
      <c r="D110" s="54">
        <v>8.1200000000000005E-3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</row>
    <row r="111" spans="1:255" x14ac:dyDescent="0.2">
      <c r="A111" s="51">
        <v>31</v>
      </c>
      <c r="B111" s="52" t="s">
        <v>365</v>
      </c>
      <c r="C111" s="53" t="s">
        <v>366</v>
      </c>
      <c r="D111" s="54">
        <v>0.14499999999999999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</row>
    <row r="112" spans="1:255" ht="24" x14ac:dyDescent="0.2">
      <c r="A112" s="43" t="s">
        <v>369</v>
      </c>
      <c r="B112" s="44" t="s">
        <v>371</v>
      </c>
      <c r="C112" s="45" t="s">
        <v>314</v>
      </c>
      <c r="D112" s="46">
        <f>Source!I276</f>
        <v>1.595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</row>
    <row r="113" spans="1:255" ht="24" x14ac:dyDescent="0.2">
      <c r="A113" s="51">
        <v>32</v>
      </c>
      <c r="B113" s="52" t="s">
        <v>375</v>
      </c>
      <c r="C113" s="53" t="s">
        <v>376</v>
      </c>
      <c r="D113" s="54">
        <v>0.04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</row>
    <row r="114" spans="1:255" ht="24" x14ac:dyDescent="0.2">
      <c r="A114" s="51">
        <v>33</v>
      </c>
      <c r="B114" s="52" t="s">
        <v>380</v>
      </c>
      <c r="C114" s="53" t="s">
        <v>314</v>
      </c>
      <c r="D114" s="54">
        <v>0.04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</row>
    <row r="115" spans="1:255" x14ac:dyDescent="0.2">
      <c r="A115" s="43" t="s">
        <v>382</v>
      </c>
      <c r="B115" s="44" t="s">
        <v>384</v>
      </c>
      <c r="C115" s="45" t="s">
        <v>314</v>
      </c>
      <c r="D115" s="46">
        <f>Source!I279</f>
        <v>4.1600000000000005E-2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</row>
    <row r="116" spans="1:255" ht="24" x14ac:dyDescent="0.2">
      <c r="A116" s="51">
        <v>34</v>
      </c>
      <c r="B116" s="52" t="s">
        <v>388</v>
      </c>
      <c r="C116" s="53" t="s">
        <v>338</v>
      </c>
      <c r="D116" s="54">
        <v>6.4000000000000001E-2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</row>
    <row r="117" spans="1:255" ht="24" x14ac:dyDescent="0.2">
      <c r="A117" s="43" t="s">
        <v>390</v>
      </c>
      <c r="B117" s="44" t="s">
        <v>371</v>
      </c>
      <c r="C117" s="45" t="s">
        <v>314</v>
      </c>
      <c r="D117" s="46">
        <f>Source!I281</f>
        <v>7.04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</row>
    <row r="118" spans="1:255" ht="24" x14ac:dyDescent="0.2">
      <c r="A118" s="51">
        <v>35</v>
      </c>
      <c r="B118" s="52" t="s">
        <v>393</v>
      </c>
      <c r="C118" s="53" t="s">
        <v>329</v>
      </c>
      <c r="D118" s="54">
        <v>1.073E-2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</row>
    <row r="119" spans="1:255" ht="24" x14ac:dyDescent="0.2">
      <c r="A119" s="47">
        <v>36</v>
      </c>
      <c r="B119" s="48" t="s">
        <v>397</v>
      </c>
      <c r="C119" s="49" t="s">
        <v>338</v>
      </c>
      <c r="D119" s="50">
        <v>0.10730000000000001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</row>
    <row r="121" spans="1:255" x14ac:dyDescent="0.2">
      <c r="A121" s="59" t="s">
        <v>744</v>
      </c>
      <c r="B121" s="60"/>
      <c r="C121" s="61"/>
      <c r="D121" s="61"/>
      <c r="BZ121" s="26">
        <f>C121</f>
        <v>0</v>
      </c>
      <c r="IU121" s="16"/>
    </row>
    <row r="122" spans="1:255" s="63" customFormat="1" ht="11.25" x14ac:dyDescent="0.2">
      <c r="A122" s="62"/>
      <c r="B122" s="64" t="s">
        <v>745</v>
      </c>
      <c r="C122" s="65" t="s">
        <v>746</v>
      </c>
      <c r="D122" s="65"/>
    </row>
    <row r="123" spans="1:255" x14ac:dyDescent="0.2">
      <c r="A123" s="12"/>
      <c r="B123" s="8" t="s">
        <v>747</v>
      </c>
      <c r="C123" s="12"/>
      <c r="D123" s="12"/>
    </row>
    <row r="124" spans="1:255" x14ac:dyDescent="0.2">
      <c r="A124" s="59" t="s">
        <v>748</v>
      </c>
      <c r="B124" s="60"/>
      <c r="C124" s="61"/>
      <c r="D124" s="61"/>
      <c r="BZ124" s="26">
        <f>C124</f>
        <v>0</v>
      </c>
      <c r="IU124" s="16"/>
    </row>
    <row r="125" spans="1:255" s="63" customFormat="1" ht="11.25" x14ac:dyDescent="0.2">
      <c r="A125" s="62"/>
      <c r="B125" s="64" t="s">
        <v>745</v>
      </c>
      <c r="C125" s="65" t="s">
        <v>746</v>
      </c>
      <c r="D125" s="65"/>
    </row>
    <row r="126" spans="1:255" x14ac:dyDescent="0.2">
      <c r="A126" s="12"/>
      <c r="B126" s="8" t="s">
        <v>747</v>
      </c>
      <c r="C126" s="12"/>
      <c r="D126" s="12"/>
    </row>
    <row r="128" spans="1:255" x14ac:dyDescent="0.2">
      <c r="A128" s="66"/>
      <c r="B128" s="66"/>
    </row>
  </sheetData>
  <mergeCells count="13">
    <mergeCell ref="C125:D125"/>
    <mergeCell ref="B11:D11"/>
    <mergeCell ref="B12:D12"/>
    <mergeCell ref="B13:D13"/>
    <mergeCell ref="C121:D121"/>
    <mergeCell ref="C122:D122"/>
    <mergeCell ref="C124:D124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defaultRowHeight="12.75" x14ac:dyDescent="0.2"/>
  <sheetData>
    <row r="1" spans="1:6" x14ac:dyDescent="0.2">
      <c r="B1" t="s">
        <v>695</v>
      </c>
    </row>
    <row r="3" spans="1:6" x14ac:dyDescent="0.2">
      <c r="A3">
        <v>0</v>
      </c>
      <c r="B3" t="s">
        <v>696</v>
      </c>
    </row>
    <row r="4" spans="1:6" x14ac:dyDescent="0.2">
      <c r="A4">
        <v>1</v>
      </c>
      <c r="B4" t="s">
        <v>697</v>
      </c>
    </row>
    <row r="5" spans="1:6" x14ac:dyDescent="0.2">
      <c r="A5">
        <v>0</v>
      </c>
      <c r="B5" t="s">
        <v>698</v>
      </c>
    </row>
    <row r="6" spans="1:6" x14ac:dyDescent="0.2">
      <c r="A6">
        <v>1</v>
      </c>
      <c r="B6" t="s">
        <v>699</v>
      </c>
    </row>
    <row r="7" spans="1:6" x14ac:dyDescent="0.2">
      <c r="A7">
        <v>0</v>
      </c>
      <c r="B7" t="s">
        <v>700</v>
      </c>
    </row>
    <row r="8" spans="1:6" x14ac:dyDescent="0.2">
      <c r="A8">
        <v>2</v>
      </c>
      <c r="B8" t="s">
        <v>701</v>
      </c>
    </row>
    <row r="9" spans="1:6" x14ac:dyDescent="0.2">
      <c r="A9">
        <v>0</v>
      </c>
      <c r="B9" t="s">
        <v>702</v>
      </c>
    </row>
    <row r="13" spans="1:6" x14ac:dyDescent="0.2">
      <c r="A13">
        <v>3</v>
      </c>
      <c r="B13" t="s">
        <v>722</v>
      </c>
      <c r="D13" t="s">
        <v>723</v>
      </c>
      <c r="F13" t="s">
        <v>724</v>
      </c>
    </row>
    <row r="14" spans="1:6" x14ac:dyDescent="0.2">
      <c r="A14">
        <v>4</v>
      </c>
      <c r="B14" t="s">
        <v>725</v>
      </c>
      <c r="D14" t="s">
        <v>726</v>
      </c>
      <c r="F14" t="s">
        <v>727</v>
      </c>
    </row>
    <row r="15" spans="1:6" x14ac:dyDescent="0.2">
      <c r="A15">
        <v>5</v>
      </c>
      <c r="B15" t="s">
        <v>729</v>
      </c>
      <c r="D15" t="s">
        <v>730</v>
      </c>
      <c r="F15" t="s">
        <v>731</v>
      </c>
    </row>
    <row r="16" spans="1:6" x14ac:dyDescent="0.2">
      <c r="A16">
        <v>5</v>
      </c>
      <c r="B16" t="s">
        <v>729</v>
      </c>
      <c r="D16" t="s">
        <v>730</v>
      </c>
      <c r="F16" t="s">
        <v>733</v>
      </c>
    </row>
    <row r="17" spans="1:6" x14ac:dyDescent="0.2">
      <c r="A17">
        <v>5</v>
      </c>
      <c r="B17" t="s">
        <v>729</v>
      </c>
      <c r="D17" t="s">
        <v>730</v>
      </c>
      <c r="F17" t="s">
        <v>738</v>
      </c>
    </row>
    <row r="18" spans="1:6" x14ac:dyDescent="0.2">
      <c r="A18">
        <v>4</v>
      </c>
      <c r="B18" t="s">
        <v>725</v>
      </c>
      <c r="D18" t="s">
        <v>726</v>
      </c>
      <c r="F18" t="s">
        <v>740</v>
      </c>
    </row>
    <row r="19" spans="1:6" x14ac:dyDescent="0.2">
      <c r="A19">
        <v>4</v>
      </c>
      <c r="B19" t="s">
        <v>725</v>
      </c>
      <c r="D19" t="s">
        <v>726</v>
      </c>
      <c r="F19" t="s">
        <v>742</v>
      </c>
    </row>
    <row r="20" spans="1:6" x14ac:dyDescent="0.2">
      <c r="A20">
        <v>999</v>
      </c>
      <c r="B20" t="s">
        <v>749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404"/>
  <sheetViews>
    <sheetView workbookViewId="0">
      <selection activeCell="A400" sqref="A400:AN400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703</v>
      </c>
    </row>
    <row r="6" spans="1:246" x14ac:dyDescent="0.2">
      <c r="IK6">
        <v>350</v>
      </c>
      <c r="IL6" t="s">
        <v>691</v>
      </c>
    </row>
    <row r="7" spans="1:246" x14ac:dyDescent="0.2">
      <c r="IK7">
        <v>1</v>
      </c>
      <c r="IL7" t="s">
        <v>692</v>
      </c>
    </row>
    <row r="9" spans="1:246" x14ac:dyDescent="0.2">
      <c r="IK9" s="9" t="s">
        <v>693</v>
      </c>
      <c r="IL9" t="s">
        <v>694</v>
      </c>
    </row>
    <row r="10" spans="1:246" x14ac:dyDescent="0.2">
      <c r="IK10">
        <v>1</v>
      </c>
      <c r="IL10" t="s">
        <v>688</v>
      </c>
    </row>
    <row r="11" spans="1:246" x14ac:dyDescent="0.2">
      <c r="IK11" t="s">
        <v>689</v>
      </c>
      <c r="IL11" t="s">
        <v>690</v>
      </c>
    </row>
    <row r="12" spans="1:246" x14ac:dyDescent="0.2">
      <c r="A12" s="1">
        <v>1</v>
      </c>
      <c r="B12" s="1">
        <v>399</v>
      </c>
      <c r="C12" s="1">
        <v>1</v>
      </c>
      <c r="D12" s="1">
        <f>ROW(A345)</f>
        <v>345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687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B345</f>
        <v>399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5.13.1.1 Система канализации К1, К1Н (Лип.18.2)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O345</f>
        <v>2649374.4900000002</v>
      </c>
      <c r="P18" s="2">
        <f t="shared" si="1"/>
        <v>2052751.27</v>
      </c>
      <c r="Q18" s="2">
        <f t="shared" si="1"/>
        <v>65644.83</v>
      </c>
      <c r="R18" s="2">
        <f t="shared" si="1"/>
        <v>24849.919999999998</v>
      </c>
      <c r="S18" s="2">
        <f t="shared" si="1"/>
        <v>530978.39</v>
      </c>
      <c r="T18" s="2">
        <f t="shared" si="1"/>
        <v>0</v>
      </c>
      <c r="U18" s="2">
        <f t="shared" si="1"/>
        <v>1230.9320304</v>
      </c>
      <c r="V18" s="2">
        <f t="shared" si="1"/>
        <v>41.368506600000003</v>
      </c>
      <c r="W18" s="2">
        <f t="shared" si="1"/>
        <v>0</v>
      </c>
      <c r="X18" s="2">
        <f t="shared" si="1"/>
        <v>661854.41</v>
      </c>
      <c r="Y18" s="2">
        <f t="shared" si="1"/>
        <v>394651.94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338934.82</v>
      </c>
      <c r="AQ18" s="2">
        <f t="shared" si="1"/>
        <v>0</v>
      </c>
      <c r="AR18" s="2">
        <f t="shared" si="1"/>
        <v>3705922.16</v>
      </c>
      <c r="AS18" s="2">
        <f t="shared" si="1"/>
        <v>3366987.34</v>
      </c>
      <c r="AT18" s="2">
        <f t="shared" si="1"/>
        <v>0</v>
      </c>
      <c r="AU18" s="2">
        <f t="shared" ref="AU18:BZ18" si="2">AU345</f>
        <v>0</v>
      </c>
      <c r="AV18" s="2">
        <f t="shared" si="2"/>
        <v>2052751.27</v>
      </c>
      <c r="AW18" s="2">
        <f t="shared" si="2"/>
        <v>1713816.45</v>
      </c>
      <c r="AX18" s="2">
        <f t="shared" si="2"/>
        <v>0</v>
      </c>
      <c r="AY18" s="2">
        <f t="shared" si="2"/>
        <v>1713816.45</v>
      </c>
      <c r="AZ18" s="2">
        <f t="shared" si="2"/>
        <v>338934.82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41.32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CA345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DG345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EM345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FS345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ROW(A315)</f>
        <v>315</v>
      </c>
      <c r="E20" s="1"/>
      <c r="F20" s="1" t="s">
        <v>14</v>
      </c>
      <c r="G20" s="1" t="s">
        <v>15</v>
      </c>
      <c r="H20" s="1" t="s">
        <v>6</v>
      </c>
      <c r="I20" s="1">
        <v>0</v>
      </c>
      <c r="J20" s="1" t="s">
        <v>6</v>
      </c>
      <c r="K20" s="1">
        <v>-1</v>
      </c>
      <c r="L20" s="1" t="s">
        <v>14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B315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5.13.1.1</v>
      </c>
      <c r="G22" s="2" t="str">
        <f t="shared" si="7"/>
        <v>Система канализации К1, К1Н</v>
      </c>
      <c r="H22" s="2"/>
      <c r="I22" s="2"/>
      <c r="J22" s="2"/>
      <c r="K22" s="2"/>
      <c r="L22" s="2"/>
      <c r="M22" s="2"/>
      <c r="N22" s="2"/>
      <c r="O22" s="2">
        <f t="shared" ref="O22:AT22" si="8">O315</f>
        <v>2649374.4900000002</v>
      </c>
      <c r="P22" s="2">
        <f t="shared" si="8"/>
        <v>2052751.27</v>
      </c>
      <c r="Q22" s="2">
        <f t="shared" si="8"/>
        <v>65644.83</v>
      </c>
      <c r="R22" s="2">
        <f t="shared" si="8"/>
        <v>24849.919999999998</v>
      </c>
      <c r="S22" s="2">
        <f t="shared" si="8"/>
        <v>530978.39</v>
      </c>
      <c r="T22" s="2">
        <f t="shared" si="8"/>
        <v>0</v>
      </c>
      <c r="U22" s="2">
        <f t="shared" si="8"/>
        <v>1230.9320304</v>
      </c>
      <c r="V22" s="2">
        <f t="shared" si="8"/>
        <v>41.368506600000003</v>
      </c>
      <c r="W22" s="2">
        <f t="shared" si="8"/>
        <v>0</v>
      </c>
      <c r="X22" s="2">
        <f t="shared" si="8"/>
        <v>661854.41</v>
      </c>
      <c r="Y22" s="2">
        <f t="shared" si="8"/>
        <v>394651.94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338934.82</v>
      </c>
      <c r="AQ22" s="2">
        <f t="shared" si="8"/>
        <v>0</v>
      </c>
      <c r="AR22" s="2">
        <f t="shared" si="8"/>
        <v>3705922.16</v>
      </c>
      <c r="AS22" s="2">
        <f t="shared" si="8"/>
        <v>3366987.34</v>
      </c>
      <c r="AT22" s="2">
        <f t="shared" si="8"/>
        <v>0</v>
      </c>
      <c r="AU22" s="2">
        <f t="shared" ref="AU22:BZ22" si="9">AU315</f>
        <v>0</v>
      </c>
      <c r="AV22" s="2">
        <f t="shared" si="9"/>
        <v>2052751.27</v>
      </c>
      <c r="AW22" s="2">
        <f t="shared" si="9"/>
        <v>1713816.45</v>
      </c>
      <c r="AX22" s="2">
        <f t="shared" si="9"/>
        <v>0</v>
      </c>
      <c r="AY22" s="2">
        <f t="shared" si="9"/>
        <v>1713816.45</v>
      </c>
      <c r="AZ22" s="2">
        <f t="shared" si="9"/>
        <v>338934.82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41.32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CA315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DG315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EM315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FS315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ROW(A196)</f>
        <v>196</v>
      </c>
      <c r="E24" s="1"/>
      <c r="F24" s="1" t="s">
        <v>6</v>
      </c>
      <c r="G24" s="1" t="s">
        <v>16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B196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Санитарно-технические работы</v>
      </c>
      <c r="H26" s="2"/>
      <c r="I26" s="2"/>
      <c r="J26" s="2"/>
      <c r="K26" s="2"/>
      <c r="L26" s="2"/>
      <c r="M26" s="2"/>
      <c r="N26" s="2"/>
      <c r="O26" s="2">
        <f t="shared" ref="O26:AT26" si="15">O196</f>
        <v>2564275.96</v>
      </c>
      <c r="P26" s="2">
        <f t="shared" si="15"/>
        <v>2015597.84</v>
      </c>
      <c r="Q26" s="2">
        <f t="shared" si="15"/>
        <v>62436.38</v>
      </c>
      <c r="R26" s="2">
        <f t="shared" si="15"/>
        <v>23989.7</v>
      </c>
      <c r="S26" s="2">
        <f t="shared" si="15"/>
        <v>486241.74</v>
      </c>
      <c r="T26" s="2">
        <f t="shared" si="15"/>
        <v>0</v>
      </c>
      <c r="U26" s="2">
        <f t="shared" si="15"/>
        <v>1109.4526000000001</v>
      </c>
      <c r="V26" s="2">
        <f t="shared" si="15"/>
        <v>39.769700000000007</v>
      </c>
      <c r="W26" s="2">
        <f t="shared" si="15"/>
        <v>0</v>
      </c>
      <c r="X26" s="2">
        <f t="shared" si="15"/>
        <v>615308.18999999994</v>
      </c>
      <c r="Y26" s="2">
        <f t="shared" si="15"/>
        <v>368402.56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338934.82</v>
      </c>
      <c r="AQ26" s="2">
        <f t="shared" si="15"/>
        <v>0</v>
      </c>
      <c r="AR26" s="2">
        <f t="shared" si="15"/>
        <v>3547986.71</v>
      </c>
      <c r="AS26" s="2">
        <f t="shared" si="15"/>
        <v>3209051.89</v>
      </c>
      <c r="AT26" s="2">
        <f t="shared" si="15"/>
        <v>0</v>
      </c>
      <c r="AU26" s="2">
        <f t="shared" ref="AU26:BZ26" si="16">AU196</f>
        <v>0</v>
      </c>
      <c r="AV26" s="2">
        <f t="shared" si="16"/>
        <v>2015597.84</v>
      </c>
      <c r="AW26" s="2">
        <f t="shared" si="16"/>
        <v>1676663.02</v>
      </c>
      <c r="AX26" s="2">
        <f t="shared" si="16"/>
        <v>0</v>
      </c>
      <c r="AY26" s="2">
        <f t="shared" si="16"/>
        <v>1676663.02</v>
      </c>
      <c r="AZ26" s="2">
        <f t="shared" si="16"/>
        <v>338934.82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CA196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DG196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EM196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FS196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ROW(A59)</f>
        <v>59</v>
      </c>
      <c r="E28" s="1"/>
      <c r="F28" s="1" t="s">
        <v>6</v>
      </c>
      <c r="G28" s="1" t="s">
        <v>17</v>
      </c>
      <c r="H28" s="1" t="s">
        <v>6</v>
      </c>
      <c r="I28" s="1">
        <v>0</v>
      </c>
      <c r="J28" s="1"/>
      <c r="K28" s="1">
        <v>-1</v>
      </c>
      <c r="L28" s="1"/>
      <c r="M28" s="1" t="s">
        <v>6</v>
      </c>
      <c r="N28" s="1"/>
      <c r="O28" s="1"/>
      <c r="P28" s="1"/>
      <c r="Q28" s="1"/>
      <c r="R28" s="1"/>
      <c r="S28" s="1">
        <v>0</v>
      </c>
      <c r="T28" s="1"/>
      <c r="U28" s="1" t="s">
        <v>6</v>
      </c>
      <c r="V28" s="1">
        <v>0</v>
      </c>
      <c r="W28" s="1"/>
      <c r="X28" s="1"/>
      <c r="Y28" s="1"/>
      <c r="Z28" s="1"/>
      <c r="AA28" s="1"/>
      <c r="AB28" s="1" t="s">
        <v>6</v>
      </c>
      <c r="AC28" s="1" t="s">
        <v>6</v>
      </c>
      <c r="AD28" s="1" t="s">
        <v>6</v>
      </c>
      <c r="AE28" s="1" t="s">
        <v>6</v>
      </c>
      <c r="AF28" s="1" t="s">
        <v>6</v>
      </c>
      <c r="AG28" s="1" t="s">
        <v>6</v>
      </c>
      <c r="AH28" s="1"/>
      <c r="AI28" s="1"/>
      <c r="AJ28" s="1"/>
      <c r="AK28" s="1"/>
      <c r="AL28" s="1"/>
      <c r="AM28" s="1"/>
      <c r="AN28" s="1"/>
      <c r="AO28" s="1"/>
      <c r="AP28" s="1" t="s">
        <v>6</v>
      </c>
      <c r="AQ28" s="1" t="s">
        <v>6</v>
      </c>
      <c r="AR28" s="1" t="s">
        <v>6</v>
      </c>
      <c r="AS28" s="1"/>
      <c r="AT28" s="1"/>
      <c r="AU28" s="1"/>
      <c r="AV28" s="1"/>
      <c r="AW28" s="1"/>
      <c r="AX28" s="1"/>
      <c r="AY28" s="1"/>
      <c r="AZ28" s="1" t="s">
        <v>6</v>
      </c>
      <c r="BA28" s="1"/>
      <c r="BB28" s="1" t="s">
        <v>6</v>
      </c>
      <c r="BC28" s="1" t="s">
        <v>6</v>
      </c>
      <c r="BD28" s="1" t="s">
        <v>6</v>
      </c>
      <c r="BE28" s="1" t="s">
        <v>6</v>
      </c>
      <c r="BF28" s="1" t="s">
        <v>6</v>
      </c>
      <c r="BG28" s="1" t="s">
        <v>6</v>
      </c>
      <c r="BH28" s="1" t="s">
        <v>6</v>
      </c>
      <c r="BI28" s="1" t="s">
        <v>6</v>
      </c>
      <c r="BJ28" s="1" t="s">
        <v>6</v>
      </c>
      <c r="BK28" s="1" t="s">
        <v>6</v>
      </c>
      <c r="BL28" s="1" t="s">
        <v>6</v>
      </c>
      <c r="BM28" s="1" t="s">
        <v>6</v>
      </c>
      <c r="BN28" s="1" t="s">
        <v>6</v>
      </c>
      <c r="BO28" s="1" t="s">
        <v>6</v>
      </c>
      <c r="BP28" s="1" t="s">
        <v>6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B59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/>
      </c>
      <c r="G30" s="2" t="str">
        <f t="shared" si="21"/>
        <v>Ниже отметки 0,000. Система К1</v>
      </c>
      <c r="H30" s="2"/>
      <c r="I30" s="2"/>
      <c r="J30" s="2"/>
      <c r="K30" s="2"/>
      <c r="L30" s="2"/>
      <c r="M30" s="2"/>
      <c r="N30" s="2"/>
      <c r="O30" s="2">
        <f t="shared" ref="O30:AT30" si="22">O59</f>
        <v>261931.33</v>
      </c>
      <c r="P30" s="2">
        <f t="shared" si="22"/>
        <v>219701.17</v>
      </c>
      <c r="Q30" s="2">
        <f t="shared" si="22"/>
        <v>4905.71</v>
      </c>
      <c r="R30" s="2">
        <f t="shared" si="22"/>
        <v>1895.55</v>
      </c>
      <c r="S30" s="2">
        <f t="shared" si="22"/>
        <v>37324.449999999997</v>
      </c>
      <c r="T30" s="2">
        <f t="shared" si="22"/>
        <v>0</v>
      </c>
      <c r="U30" s="2">
        <f t="shared" si="22"/>
        <v>87.261399999999995</v>
      </c>
      <c r="V30" s="2">
        <f t="shared" si="22"/>
        <v>3.1515000000000004</v>
      </c>
      <c r="W30" s="2">
        <f t="shared" si="22"/>
        <v>0</v>
      </c>
      <c r="X30" s="2">
        <f t="shared" si="22"/>
        <v>47264.4</v>
      </c>
      <c r="Y30" s="2">
        <f t="shared" si="22"/>
        <v>28334.29</v>
      </c>
      <c r="Z30" s="2">
        <f t="shared" si="22"/>
        <v>0</v>
      </c>
      <c r="AA30" s="2">
        <f t="shared" si="22"/>
        <v>0</v>
      </c>
      <c r="AB30" s="2">
        <f t="shared" si="22"/>
        <v>261931.33</v>
      </c>
      <c r="AC30" s="2">
        <f t="shared" si="22"/>
        <v>219701.17</v>
      </c>
      <c r="AD30" s="2">
        <f t="shared" si="22"/>
        <v>4905.71</v>
      </c>
      <c r="AE30" s="2">
        <f t="shared" si="22"/>
        <v>1895.55</v>
      </c>
      <c r="AF30" s="2">
        <f t="shared" si="22"/>
        <v>37324.449999999997</v>
      </c>
      <c r="AG30" s="2">
        <f t="shared" si="22"/>
        <v>0</v>
      </c>
      <c r="AH30" s="2">
        <f t="shared" si="22"/>
        <v>87.261399999999995</v>
      </c>
      <c r="AI30" s="2">
        <f t="shared" si="22"/>
        <v>3.1515000000000004</v>
      </c>
      <c r="AJ30" s="2">
        <f t="shared" si="22"/>
        <v>0</v>
      </c>
      <c r="AK30" s="2">
        <f t="shared" si="22"/>
        <v>47264.4</v>
      </c>
      <c r="AL30" s="2">
        <f t="shared" si="22"/>
        <v>28334.29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337530.02</v>
      </c>
      <c r="AS30" s="2">
        <f t="shared" si="22"/>
        <v>337530.02</v>
      </c>
      <c r="AT30" s="2">
        <f t="shared" si="22"/>
        <v>0</v>
      </c>
      <c r="AU30" s="2">
        <f t="shared" ref="AU30:BZ30" si="23">AU59</f>
        <v>0</v>
      </c>
      <c r="AV30" s="2">
        <f t="shared" si="23"/>
        <v>219701.17</v>
      </c>
      <c r="AW30" s="2">
        <f t="shared" si="23"/>
        <v>219701.17</v>
      </c>
      <c r="AX30" s="2">
        <f t="shared" si="23"/>
        <v>0</v>
      </c>
      <c r="AY30" s="2">
        <f t="shared" si="23"/>
        <v>219701.17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CA59</f>
        <v>337530.02</v>
      </c>
      <c r="CB30" s="2">
        <f t="shared" si="24"/>
        <v>337530.02</v>
      </c>
      <c r="CC30" s="2">
        <f t="shared" si="24"/>
        <v>0</v>
      </c>
      <c r="CD30" s="2">
        <f t="shared" si="24"/>
        <v>0</v>
      </c>
      <c r="CE30" s="2">
        <f t="shared" si="24"/>
        <v>219701.17</v>
      </c>
      <c r="CF30" s="2">
        <f t="shared" si="24"/>
        <v>219701.17</v>
      </c>
      <c r="CG30" s="2">
        <f t="shared" si="24"/>
        <v>0</v>
      </c>
      <c r="CH30" s="2">
        <f t="shared" si="24"/>
        <v>219701.17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DG59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EM59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FS59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ROW(SmtRes!A11)</f>
        <v>11</v>
      </c>
      <c r="D32">
        <f>ROW(EtalonRes!A11)</f>
        <v>11</v>
      </c>
      <c r="E32" t="s">
        <v>18</v>
      </c>
      <c r="F32" t="s">
        <v>19</v>
      </c>
      <c r="G32" t="s">
        <v>20</v>
      </c>
      <c r="H32" t="s">
        <v>21</v>
      </c>
      <c r="I32">
        <v>0.01</v>
      </c>
      <c r="J32">
        <v>0</v>
      </c>
      <c r="K32">
        <v>0.01</v>
      </c>
      <c r="O32">
        <f t="shared" ref="O32:O57" si="28">ROUND(CP32,2)</f>
        <v>1917.41</v>
      </c>
      <c r="P32">
        <f t="shared" ref="P32:P57" si="29">ROUND(CQ32*I32,2)</f>
        <v>5.29</v>
      </c>
      <c r="Q32">
        <f t="shared" ref="Q32:Q57" si="30">ROUND(CR32*I32,2)</f>
        <v>732.45</v>
      </c>
      <c r="R32">
        <f t="shared" ref="R32:R57" si="31">ROUND(CS32*I32,2)</f>
        <v>257.56</v>
      </c>
      <c r="S32">
        <f t="shared" ref="S32:S57" si="32">ROUND(CT32*I32,2)</f>
        <v>1179.67</v>
      </c>
      <c r="T32">
        <f t="shared" ref="T32:T57" si="33">ROUND(CU32*I32,2)</f>
        <v>0</v>
      </c>
      <c r="U32">
        <f t="shared" ref="U32:U57" si="34">ROUND(CV32*I32,7)</f>
        <v>2.8652000000000002</v>
      </c>
      <c r="V32">
        <f t="shared" ref="V32:V57" si="35">ROUND(CW32*I32,7)</f>
        <v>0.42870000000000003</v>
      </c>
      <c r="W32">
        <f t="shared" ref="W32:W57" si="36">ROUND(CX32*I32,2)</f>
        <v>0</v>
      </c>
      <c r="X32">
        <f t="shared" ref="X32:X57" si="37">ROUND(CY32,2)</f>
        <v>1681.56</v>
      </c>
      <c r="Y32">
        <f t="shared" ref="Y32:Y57" si="38">ROUND(CZ32,2)</f>
        <v>1063.55</v>
      </c>
      <c r="AA32">
        <v>92840339</v>
      </c>
      <c r="AB32">
        <f t="shared" ref="AB32:AB57" si="39">ROUND((AC32+AD32+AF32),2)</f>
        <v>7342.92</v>
      </c>
      <c r="AC32">
        <f t="shared" ref="AC32:AC57" si="40">ROUND((ES32),2)</f>
        <v>53.3</v>
      </c>
      <c r="AD32">
        <f t="shared" ref="AD32:AD57" si="41">ROUND((((ET32)-(EU32))+AE32),2)</f>
        <v>4659.37</v>
      </c>
      <c r="AE32">
        <f t="shared" ref="AE32:AE57" si="42">ROUND((EU32),2)</f>
        <v>574.28</v>
      </c>
      <c r="AF32">
        <f t="shared" ref="AF32:AF57" si="43">ROUND((EV32),2)</f>
        <v>2630.25</v>
      </c>
      <c r="AG32">
        <f t="shared" ref="AG32:AG57" si="44">ROUND((AP32),2)</f>
        <v>0</v>
      </c>
      <c r="AH32">
        <f t="shared" ref="AH32:AH57" si="45">(EW32)</f>
        <v>286.52</v>
      </c>
      <c r="AI32">
        <f t="shared" ref="AI32:AI57" si="46">(EX32)</f>
        <v>42.87</v>
      </c>
      <c r="AJ32">
        <f t="shared" ref="AJ32:AJ57" si="47">(AS32)</f>
        <v>0</v>
      </c>
      <c r="AK32">
        <v>7342.92</v>
      </c>
      <c r="AL32">
        <v>53.3</v>
      </c>
      <c r="AM32">
        <v>4659.37</v>
      </c>
      <c r="AN32">
        <v>574.28</v>
      </c>
      <c r="AO32">
        <v>2630.25</v>
      </c>
      <c r="AP32">
        <v>0</v>
      </c>
      <c r="AQ32">
        <v>286.52</v>
      </c>
      <c r="AR32">
        <v>42.87</v>
      </c>
      <c r="AS32">
        <v>0</v>
      </c>
      <c r="AT32">
        <v>117</v>
      </c>
      <c r="AU32">
        <v>74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22</v>
      </c>
      <c r="BM32">
        <v>22001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117</v>
      </c>
      <c r="CA32">
        <v>74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ref="CP32:CP57" si="48">(P32+Q32+S32)</f>
        <v>1917.41</v>
      </c>
      <c r="CQ32">
        <f t="shared" ref="CQ32:CQ57" si="49">AC32*BC32</f>
        <v>528.73599999999999</v>
      </c>
      <c r="CR32">
        <f t="shared" ref="CR32:CR57" si="50">AD32*BB32</f>
        <v>73245.296400000007</v>
      </c>
      <c r="CS32">
        <f t="shared" ref="CS32:CS57" si="51">AE32*BS32</f>
        <v>25756.457999999999</v>
      </c>
      <c r="CT32">
        <f t="shared" ref="CT32:CT57" si="52">AF32*BA32</f>
        <v>117966.71250000001</v>
      </c>
      <c r="CU32">
        <f t="shared" ref="CU32:CU57" si="53">AG32</f>
        <v>0</v>
      </c>
      <c r="CV32">
        <f t="shared" ref="CV32:CV57" si="54">AH32</f>
        <v>286.52</v>
      </c>
      <c r="CW32">
        <f t="shared" ref="CW32:CW57" si="55">AI32</f>
        <v>42.87</v>
      </c>
      <c r="CX32">
        <f t="shared" ref="CX32:CX57" si="56">AJ32</f>
        <v>0</v>
      </c>
      <c r="CY32">
        <f t="shared" ref="CY32:CY57" si="57">(((S32+R32)*AT32)/100)</f>
        <v>1681.5590999999999</v>
      </c>
      <c r="CZ32">
        <f t="shared" ref="CZ32:CZ57" si="58">(((S32+R32)*AU32)/100)</f>
        <v>1063.5502000000001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21</v>
      </c>
      <c r="DW32" t="s">
        <v>21</v>
      </c>
      <c r="DX32">
        <v>1000</v>
      </c>
      <c r="DZ32" t="s">
        <v>6</v>
      </c>
      <c r="EA32" t="s">
        <v>6</v>
      </c>
      <c r="EB32" t="s">
        <v>6</v>
      </c>
      <c r="EC32" t="s">
        <v>6</v>
      </c>
      <c r="EE32">
        <v>66696440</v>
      </c>
      <c r="EF32">
        <v>2</v>
      </c>
      <c r="EG32" t="s">
        <v>23</v>
      </c>
      <c r="EH32">
        <v>18</v>
      </c>
      <c r="EI32" t="s">
        <v>24</v>
      </c>
      <c r="EJ32">
        <v>1</v>
      </c>
      <c r="EK32">
        <v>22001</v>
      </c>
      <c r="EL32" t="s">
        <v>24</v>
      </c>
      <c r="EM32" t="s">
        <v>25</v>
      </c>
      <c r="EO32" t="s">
        <v>6</v>
      </c>
      <c r="EQ32">
        <v>1310720</v>
      </c>
      <c r="ER32">
        <v>7342.92</v>
      </c>
      <c r="ES32">
        <v>53.3</v>
      </c>
      <c r="ET32">
        <v>4659.37</v>
      </c>
      <c r="EU32">
        <v>574.28</v>
      </c>
      <c r="EV32">
        <v>2630.25</v>
      </c>
      <c r="EW32">
        <v>286.52</v>
      </c>
      <c r="EX32">
        <v>42.87</v>
      </c>
      <c r="EY32">
        <v>0</v>
      </c>
      <c r="FQ32">
        <v>0</v>
      </c>
      <c r="FR32">
        <v>0</v>
      </c>
      <c r="FS32">
        <v>0</v>
      </c>
      <c r="FX32">
        <v>117</v>
      </c>
      <c r="FY32">
        <v>74</v>
      </c>
      <c r="GA32" t="s">
        <v>6</v>
      </c>
      <c r="GD32">
        <v>1</v>
      </c>
      <c r="GF32">
        <v>1758157204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ref="GL32:GL57" si="59">ROUND(IF(AND(BH32=3,BI32=3,FS32&lt;&gt;0),P32,0),2)</f>
        <v>0</v>
      </c>
      <c r="GM32">
        <f t="shared" ref="GM32:GM57" si="60">ROUND(O32+X32+Y32,2)+GX32</f>
        <v>4662.5200000000004</v>
      </c>
      <c r="GN32">
        <f t="shared" ref="GN32:GN57" si="61">IF(OR(BI32=0,BI32=1),GM32-GX32,0)</f>
        <v>4662.5200000000004</v>
      </c>
      <c r="GO32">
        <f t="shared" ref="GO32:GO57" si="62">IF(BI32=2,GM32-GX32,0)</f>
        <v>0</v>
      </c>
      <c r="GP32">
        <f t="shared" ref="GP32:GP57" si="63">IF(BI32=4,GM32-GX32,0)</f>
        <v>0</v>
      </c>
      <c r="GR32">
        <v>0</v>
      </c>
      <c r="GS32">
        <v>3</v>
      </c>
      <c r="GT32">
        <v>0</v>
      </c>
      <c r="GU32" t="s">
        <v>6</v>
      </c>
      <c r="GV32">
        <f t="shared" ref="GV32:GV57" si="64">ROUND((GT32),2)</f>
        <v>0</v>
      </c>
      <c r="GW32">
        <v>1</v>
      </c>
      <c r="GX32">
        <f t="shared" ref="GX32:GX57" si="65">ROUND(HC32*I32,2)</f>
        <v>0</v>
      </c>
      <c r="HA32">
        <v>0</v>
      </c>
      <c r="HB32">
        <v>0</v>
      </c>
      <c r="HC32">
        <f t="shared" ref="HC32:HC57" si="66">GV32*GW32</f>
        <v>0</v>
      </c>
      <c r="HE32" t="s">
        <v>6</v>
      </c>
      <c r="HF32" t="s">
        <v>6</v>
      </c>
      <c r="HM32" t="s">
        <v>6</v>
      </c>
      <c r="HN32" t="s">
        <v>26</v>
      </c>
      <c r="HO32" t="s">
        <v>27</v>
      </c>
      <c r="HP32" t="s">
        <v>24</v>
      </c>
      <c r="HQ32" t="s">
        <v>24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11</v>
      </c>
      <c r="E33" t="s">
        <v>28</v>
      </c>
      <c r="F33" t="s">
        <v>29</v>
      </c>
      <c r="G33" t="s">
        <v>30</v>
      </c>
      <c r="H33" t="str">
        <f>'1.Ведомость'!C27</f>
        <v>м</v>
      </c>
      <c r="I33">
        <f>I32*J33</f>
        <v>10.08</v>
      </c>
      <c r="J33">
        <v>1008</v>
      </c>
      <c r="K33">
        <v>1008</v>
      </c>
      <c r="O33">
        <f t="shared" si="28"/>
        <v>14822.05</v>
      </c>
      <c r="P33">
        <f t="shared" si="29"/>
        <v>14822.05</v>
      </c>
      <c r="Q33">
        <f t="shared" si="30"/>
        <v>0</v>
      </c>
      <c r="R33">
        <f t="shared" si="31"/>
        <v>0</v>
      </c>
      <c r="S33">
        <f t="shared" si="32"/>
        <v>0</v>
      </c>
      <c r="T33">
        <f t="shared" si="33"/>
        <v>0</v>
      </c>
      <c r="U33">
        <f t="shared" si="34"/>
        <v>0</v>
      </c>
      <c r="V33">
        <f t="shared" si="35"/>
        <v>0</v>
      </c>
      <c r="W33">
        <f t="shared" si="36"/>
        <v>0</v>
      </c>
      <c r="X33">
        <f t="shared" si="37"/>
        <v>0</v>
      </c>
      <c r="Y33">
        <f t="shared" si="38"/>
        <v>0</v>
      </c>
      <c r="AA33">
        <v>92840339</v>
      </c>
      <c r="AB33">
        <f t="shared" si="39"/>
        <v>148.22999999999999</v>
      </c>
      <c r="AC33">
        <f t="shared" si="40"/>
        <v>148.22999999999999</v>
      </c>
      <c r="AD33">
        <f t="shared" si="41"/>
        <v>0</v>
      </c>
      <c r="AE33">
        <f t="shared" si="42"/>
        <v>0</v>
      </c>
      <c r="AF33">
        <f t="shared" si="43"/>
        <v>0</v>
      </c>
      <c r="AG33">
        <f t="shared" si="44"/>
        <v>0</v>
      </c>
      <c r="AH33">
        <f t="shared" si="45"/>
        <v>0</v>
      </c>
      <c r="AI33">
        <f t="shared" si="46"/>
        <v>0</v>
      </c>
      <c r="AJ33">
        <f t="shared" si="47"/>
        <v>0</v>
      </c>
      <c r="AK33">
        <v>148.22999999999999</v>
      </c>
      <c r="AL33">
        <v>148.22999999999999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32</v>
      </c>
      <c r="BM33">
        <v>500001</v>
      </c>
      <c r="BN33">
        <v>0</v>
      </c>
      <c r="BO33" t="s">
        <v>6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0</v>
      </c>
      <c r="CA33">
        <v>0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8"/>
        <v>14822.05</v>
      </c>
      <c r="CQ33">
        <f t="shared" si="49"/>
        <v>1470.4415999999999</v>
      </c>
      <c r="CR33">
        <f t="shared" si="50"/>
        <v>0</v>
      </c>
      <c r="CS33">
        <f t="shared" si="51"/>
        <v>0</v>
      </c>
      <c r="CT33">
        <f t="shared" si="52"/>
        <v>0</v>
      </c>
      <c r="CU33">
        <f t="shared" si="53"/>
        <v>0</v>
      </c>
      <c r="CV33">
        <f t="shared" si="54"/>
        <v>0</v>
      </c>
      <c r="CW33">
        <f t="shared" si="55"/>
        <v>0</v>
      </c>
      <c r="CX33">
        <f t="shared" si="56"/>
        <v>0</v>
      </c>
      <c r="CY33">
        <f t="shared" si="57"/>
        <v>0</v>
      </c>
      <c r="CZ33">
        <f t="shared" si="58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31</v>
      </c>
      <c r="DW33" t="s">
        <v>31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66696658</v>
      </c>
      <c r="EF33">
        <v>8</v>
      </c>
      <c r="EG33" t="s">
        <v>33</v>
      </c>
      <c r="EH33">
        <v>0</v>
      </c>
      <c r="EI33" t="s">
        <v>6</v>
      </c>
      <c r="EJ33">
        <v>1</v>
      </c>
      <c r="EK33">
        <v>500001</v>
      </c>
      <c r="EL33" t="s">
        <v>34</v>
      </c>
      <c r="EM33" t="s">
        <v>35</v>
      </c>
      <c r="EO33" t="s">
        <v>6</v>
      </c>
      <c r="EQ33">
        <v>0</v>
      </c>
      <c r="ER33">
        <v>148.22999999999999</v>
      </c>
      <c r="ES33">
        <v>148.22999999999999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6</v>
      </c>
      <c r="GD33">
        <v>1</v>
      </c>
      <c r="GF33">
        <v>-233119997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59"/>
        <v>0</v>
      </c>
      <c r="GM33">
        <f t="shared" si="60"/>
        <v>14822.05</v>
      </c>
      <c r="GN33">
        <f t="shared" si="61"/>
        <v>14822.05</v>
      </c>
      <c r="GO33">
        <f t="shared" si="62"/>
        <v>0</v>
      </c>
      <c r="GP33">
        <f t="shared" si="63"/>
        <v>0</v>
      </c>
      <c r="GR33">
        <v>0</v>
      </c>
      <c r="GS33">
        <v>3</v>
      </c>
      <c r="GT33">
        <v>0</v>
      </c>
      <c r="GU33" t="s">
        <v>6</v>
      </c>
      <c r="GV33">
        <f t="shared" si="64"/>
        <v>0</v>
      </c>
      <c r="GW33">
        <v>1</v>
      </c>
      <c r="GX33">
        <f t="shared" si="65"/>
        <v>0</v>
      </c>
      <c r="HA33">
        <v>0</v>
      </c>
      <c r="HB33">
        <v>0</v>
      </c>
      <c r="HC33">
        <f t="shared" si="66"/>
        <v>0</v>
      </c>
      <c r="HE33" t="s">
        <v>6</v>
      </c>
      <c r="HF33" t="s">
        <v>6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ROW(SmtRes!A25)</f>
        <v>25</v>
      </c>
      <c r="D34">
        <f>ROW(EtalonRes!A24)</f>
        <v>24</v>
      </c>
      <c r="E34" t="s">
        <v>36</v>
      </c>
      <c r="F34" t="s">
        <v>37</v>
      </c>
      <c r="G34" t="s">
        <v>38</v>
      </c>
      <c r="H34" t="s">
        <v>39</v>
      </c>
      <c r="I34">
        <v>0.1</v>
      </c>
      <c r="J34">
        <v>0</v>
      </c>
      <c r="K34">
        <v>0.1</v>
      </c>
      <c r="O34">
        <f t="shared" si="28"/>
        <v>967.14</v>
      </c>
      <c r="P34">
        <f t="shared" si="29"/>
        <v>98.76</v>
      </c>
      <c r="Q34">
        <f t="shared" si="30"/>
        <v>27.04</v>
      </c>
      <c r="R34">
        <f t="shared" si="31"/>
        <v>18.3</v>
      </c>
      <c r="S34">
        <f t="shared" si="32"/>
        <v>841.34</v>
      </c>
      <c r="T34">
        <f t="shared" si="33"/>
        <v>0</v>
      </c>
      <c r="U34">
        <f t="shared" si="34"/>
        <v>1.95</v>
      </c>
      <c r="V34">
        <f t="shared" si="35"/>
        <v>3.3000000000000002E-2</v>
      </c>
      <c r="W34">
        <f t="shared" si="36"/>
        <v>0</v>
      </c>
      <c r="X34">
        <f t="shared" si="37"/>
        <v>1040.1600000000001</v>
      </c>
      <c r="Y34">
        <f t="shared" si="38"/>
        <v>618.94000000000005</v>
      </c>
      <c r="AA34">
        <v>92840339</v>
      </c>
      <c r="AB34">
        <f t="shared" si="39"/>
        <v>304.35000000000002</v>
      </c>
      <c r="AC34">
        <f t="shared" si="40"/>
        <v>99.56</v>
      </c>
      <c r="AD34">
        <f t="shared" si="41"/>
        <v>17.2</v>
      </c>
      <c r="AE34">
        <f t="shared" si="42"/>
        <v>4.08</v>
      </c>
      <c r="AF34">
        <f t="shared" si="43"/>
        <v>187.59</v>
      </c>
      <c r="AG34">
        <f t="shared" si="44"/>
        <v>0</v>
      </c>
      <c r="AH34">
        <f t="shared" si="45"/>
        <v>19.5</v>
      </c>
      <c r="AI34">
        <f t="shared" si="46"/>
        <v>0.33</v>
      </c>
      <c r="AJ34">
        <f t="shared" si="47"/>
        <v>0</v>
      </c>
      <c r="AK34">
        <v>304.35000000000002</v>
      </c>
      <c r="AL34">
        <v>99.56</v>
      </c>
      <c r="AM34">
        <v>17.2</v>
      </c>
      <c r="AN34">
        <v>4.08</v>
      </c>
      <c r="AO34">
        <v>187.59</v>
      </c>
      <c r="AP34">
        <v>0</v>
      </c>
      <c r="AQ34">
        <v>19.5</v>
      </c>
      <c r="AR34">
        <v>0.33</v>
      </c>
      <c r="AS34">
        <v>0</v>
      </c>
      <c r="AT34">
        <v>121</v>
      </c>
      <c r="AU34">
        <v>72</v>
      </c>
      <c r="AV34">
        <v>1</v>
      </c>
      <c r="AW34">
        <v>1</v>
      </c>
      <c r="AZ34">
        <v>1</v>
      </c>
      <c r="BA34">
        <v>44.85</v>
      </c>
      <c r="BB34">
        <v>15.72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1</v>
      </c>
      <c r="BJ34" t="s">
        <v>40</v>
      </c>
      <c r="BM34">
        <v>17001</v>
      </c>
      <c r="BN34">
        <v>0</v>
      </c>
      <c r="BO34" t="s">
        <v>6</v>
      </c>
      <c r="BP34">
        <v>0</v>
      </c>
      <c r="BQ34">
        <v>22</v>
      </c>
      <c r="BR34">
        <v>0</v>
      </c>
      <c r="BS34">
        <v>44.85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121</v>
      </c>
      <c r="CA34">
        <v>72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48"/>
        <v>967.1400000000001</v>
      </c>
      <c r="CQ34">
        <f t="shared" si="49"/>
        <v>987.63520000000005</v>
      </c>
      <c r="CR34">
        <f t="shared" si="50"/>
        <v>270.38400000000001</v>
      </c>
      <c r="CS34">
        <f t="shared" si="51"/>
        <v>182.988</v>
      </c>
      <c r="CT34">
        <f t="shared" si="52"/>
        <v>8413.4115000000002</v>
      </c>
      <c r="CU34">
        <f t="shared" si="53"/>
        <v>0</v>
      </c>
      <c r="CV34">
        <f t="shared" si="54"/>
        <v>19.5</v>
      </c>
      <c r="CW34">
        <f t="shared" si="55"/>
        <v>0.33</v>
      </c>
      <c r="CX34">
        <f t="shared" si="56"/>
        <v>0</v>
      </c>
      <c r="CY34">
        <f t="shared" si="57"/>
        <v>1040.1644000000001</v>
      </c>
      <c r="CZ34">
        <f t="shared" si="58"/>
        <v>618.94079999999997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39</v>
      </c>
      <c r="DW34" t="s">
        <v>39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66696435</v>
      </c>
      <c r="EF34">
        <v>22</v>
      </c>
      <c r="EG34" t="s">
        <v>16</v>
      </c>
      <c r="EH34">
        <v>16</v>
      </c>
      <c r="EI34" t="s">
        <v>41</v>
      </c>
      <c r="EJ34">
        <v>1</v>
      </c>
      <c r="EK34">
        <v>17001</v>
      </c>
      <c r="EL34" t="s">
        <v>42</v>
      </c>
      <c r="EM34" t="s">
        <v>43</v>
      </c>
      <c r="EO34" t="s">
        <v>6</v>
      </c>
      <c r="EQ34">
        <v>1310720</v>
      </c>
      <c r="ER34">
        <v>304.35000000000002</v>
      </c>
      <c r="ES34">
        <v>99.56</v>
      </c>
      <c r="ET34">
        <v>17.2</v>
      </c>
      <c r="EU34">
        <v>4.08</v>
      </c>
      <c r="EV34">
        <v>187.59</v>
      </c>
      <c r="EW34">
        <v>19.5</v>
      </c>
      <c r="EX34">
        <v>0.33</v>
      </c>
      <c r="EY34">
        <v>0</v>
      </c>
      <c r="FQ34">
        <v>0</v>
      </c>
      <c r="FR34">
        <v>0</v>
      </c>
      <c r="FS34">
        <v>0</v>
      </c>
      <c r="FX34">
        <v>121</v>
      </c>
      <c r="FY34">
        <v>72</v>
      </c>
      <c r="GA34" t="s">
        <v>6</v>
      </c>
      <c r="GD34">
        <v>1</v>
      </c>
      <c r="GF34">
        <v>-885864308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59"/>
        <v>0</v>
      </c>
      <c r="GM34">
        <f t="shared" si="60"/>
        <v>2626.24</v>
      </c>
      <c r="GN34">
        <f t="shared" si="61"/>
        <v>2626.24</v>
      </c>
      <c r="GO34">
        <f t="shared" si="62"/>
        <v>0</v>
      </c>
      <c r="GP34">
        <f t="shared" si="63"/>
        <v>0</v>
      </c>
      <c r="GR34">
        <v>0</v>
      </c>
      <c r="GS34">
        <v>3</v>
      </c>
      <c r="GT34">
        <v>0</v>
      </c>
      <c r="GU34" t="s">
        <v>6</v>
      </c>
      <c r="GV34">
        <f t="shared" si="64"/>
        <v>0</v>
      </c>
      <c r="GW34">
        <v>1</v>
      </c>
      <c r="GX34">
        <f t="shared" si="65"/>
        <v>0</v>
      </c>
      <c r="HA34">
        <v>0</v>
      </c>
      <c r="HB34">
        <v>0</v>
      </c>
      <c r="HC34">
        <f t="shared" si="66"/>
        <v>0</v>
      </c>
      <c r="HE34" t="s">
        <v>6</v>
      </c>
      <c r="HF34" t="s">
        <v>6</v>
      </c>
      <c r="HM34" t="s">
        <v>6</v>
      </c>
      <c r="HN34" t="s">
        <v>44</v>
      </c>
      <c r="HO34" t="s">
        <v>45</v>
      </c>
      <c r="HP34" t="s">
        <v>41</v>
      </c>
      <c r="HQ34" t="s">
        <v>41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24</v>
      </c>
      <c r="E35" t="s">
        <v>46</v>
      </c>
      <c r="F35" t="s">
        <v>47</v>
      </c>
      <c r="G35" t="s">
        <v>48</v>
      </c>
      <c r="H35" t="str">
        <f>'1.Ведомость'!C29</f>
        <v>КОМПЛ</v>
      </c>
      <c r="I35">
        <f>I34*J35</f>
        <v>1</v>
      </c>
      <c r="J35">
        <v>10</v>
      </c>
      <c r="K35">
        <v>10</v>
      </c>
      <c r="O35">
        <f t="shared" si="28"/>
        <v>2280.81</v>
      </c>
      <c r="P35">
        <f t="shared" si="29"/>
        <v>2280.81</v>
      </c>
      <c r="Q35">
        <f t="shared" si="30"/>
        <v>0</v>
      </c>
      <c r="R35">
        <f t="shared" si="31"/>
        <v>0</v>
      </c>
      <c r="S35">
        <f t="shared" si="32"/>
        <v>0</v>
      </c>
      <c r="T35">
        <f t="shared" si="33"/>
        <v>0</v>
      </c>
      <c r="U35">
        <f t="shared" si="34"/>
        <v>0</v>
      </c>
      <c r="V35">
        <f t="shared" si="35"/>
        <v>0</v>
      </c>
      <c r="W35">
        <f t="shared" si="36"/>
        <v>0</v>
      </c>
      <c r="X35">
        <f t="shared" si="37"/>
        <v>0</v>
      </c>
      <c r="Y35">
        <f t="shared" si="38"/>
        <v>0</v>
      </c>
      <c r="AA35">
        <v>92840339</v>
      </c>
      <c r="AB35">
        <f t="shared" si="39"/>
        <v>229.92</v>
      </c>
      <c r="AC35">
        <f t="shared" si="40"/>
        <v>229.92</v>
      </c>
      <c r="AD35">
        <f t="shared" si="41"/>
        <v>0</v>
      </c>
      <c r="AE35">
        <f t="shared" si="42"/>
        <v>0</v>
      </c>
      <c r="AF35">
        <f t="shared" si="43"/>
        <v>0</v>
      </c>
      <c r="AG35">
        <f t="shared" si="44"/>
        <v>0</v>
      </c>
      <c r="AH35">
        <f t="shared" si="45"/>
        <v>0</v>
      </c>
      <c r="AI35">
        <f t="shared" si="46"/>
        <v>0</v>
      </c>
      <c r="AJ35">
        <f t="shared" si="47"/>
        <v>0</v>
      </c>
      <c r="AK35">
        <v>229.92</v>
      </c>
      <c r="AL35">
        <v>229.92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50</v>
      </c>
      <c r="BM35">
        <v>500001</v>
      </c>
      <c r="BN35">
        <v>0</v>
      </c>
      <c r="BO35" t="s">
        <v>6</v>
      </c>
      <c r="BP35">
        <v>0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0</v>
      </c>
      <c r="CA35">
        <v>0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8"/>
        <v>2280.81</v>
      </c>
      <c r="CQ35">
        <f t="shared" si="49"/>
        <v>2280.8063999999999</v>
      </c>
      <c r="CR35">
        <f t="shared" si="50"/>
        <v>0</v>
      </c>
      <c r="CS35">
        <f t="shared" si="51"/>
        <v>0</v>
      </c>
      <c r="CT35">
        <f t="shared" si="52"/>
        <v>0</v>
      </c>
      <c r="CU35">
        <f t="shared" si="53"/>
        <v>0</v>
      </c>
      <c r="CV35">
        <f t="shared" si="54"/>
        <v>0</v>
      </c>
      <c r="CW35">
        <f t="shared" si="55"/>
        <v>0</v>
      </c>
      <c r="CX35">
        <f t="shared" si="56"/>
        <v>0</v>
      </c>
      <c r="CY35">
        <f t="shared" si="57"/>
        <v>0</v>
      </c>
      <c r="CZ35">
        <f t="shared" si="58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49</v>
      </c>
      <c r="DW35" t="s">
        <v>49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66696658</v>
      </c>
      <c r="EF35">
        <v>8</v>
      </c>
      <c r="EG35" t="s">
        <v>33</v>
      </c>
      <c r="EH35">
        <v>0</v>
      </c>
      <c r="EI35" t="s">
        <v>6</v>
      </c>
      <c r="EJ35">
        <v>1</v>
      </c>
      <c r="EK35">
        <v>500001</v>
      </c>
      <c r="EL35" t="s">
        <v>34</v>
      </c>
      <c r="EM35" t="s">
        <v>35</v>
      </c>
      <c r="EO35" t="s">
        <v>6</v>
      </c>
      <c r="EQ35">
        <v>0</v>
      </c>
      <c r="ER35">
        <v>229.92</v>
      </c>
      <c r="ES35">
        <v>229.92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6</v>
      </c>
      <c r="GD35">
        <v>1</v>
      </c>
      <c r="GF35">
        <v>472755799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59"/>
        <v>0</v>
      </c>
      <c r="GM35">
        <f t="shared" si="60"/>
        <v>2280.81</v>
      </c>
      <c r="GN35">
        <f t="shared" si="61"/>
        <v>2280.81</v>
      </c>
      <c r="GO35">
        <f t="shared" si="62"/>
        <v>0</v>
      </c>
      <c r="GP35">
        <f t="shared" si="63"/>
        <v>0</v>
      </c>
      <c r="GR35">
        <v>0</v>
      </c>
      <c r="GS35">
        <v>3</v>
      </c>
      <c r="GT35">
        <v>0</v>
      </c>
      <c r="GU35" t="s">
        <v>6</v>
      </c>
      <c r="GV35">
        <f t="shared" si="64"/>
        <v>0</v>
      </c>
      <c r="GW35">
        <v>1</v>
      </c>
      <c r="GX35">
        <f t="shared" si="65"/>
        <v>0</v>
      </c>
      <c r="HA35">
        <v>0</v>
      </c>
      <c r="HB35">
        <v>0</v>
      </c>
      <c r="HC35">
        <f t="shared" si="66"/>
        <v>0</v>
      </c>
      <c r="HE35" t="s">
        <v>6</v>
      </c>
      <c r="HF35" t="s">
        <v>6</v>
      </c>
      <c r="HM35" t="s">
        <v>6</v>
      </c>
      <c r="HN35" t="s">
        <v>6</v>
      </c>
      <c r="HO35" t="s">
        <v>6</v>
      </c>
      <c r="HP35" t="s">
        <v>6</v>
      </c>
      <c r="HQ35" t="s">
        <v>6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23</v>
      </c>
      <c r="E36" t="s">
        <v>51</v>
      </c>
      <c r="F36" t="s">
        <v>52</v>
      </c>
      <c r="G36" t="s">
        <v>53</v>
      </c>
      <c r="H36" t="str">
        <f>'1.Ведомость'!C30</f>
        <v>КОМПЛ</v>
      </c>
      <c r="I36">
        <f>I34*J36</f>
        <v>1</v>
      </c>
      <c r="J36">
        <v>10</v>
      </c>
      <c r="K36">
        <v>10</v>
      </c>
      <c r="O36">
        <f t="shared" si="28"/>
        <v>1060.75</v>
      </c>
      <c r="P36">
        <f t="shared" si="29"/>
        <v>1060.75</v>
      </c>
      <c r="Q36">
        <f t="shared" si="30"/>
        <v>0</v>
      </c>
      <c r="R36">
        <f t="shared" si="31"/>
        <v>0</v>
      </c>
      <c r="S36">
        <f t="shared" si="32"/>
        <v>0</v>
      </c>
      <c r="T36">
        <f t="shared" si="33"/>
        <v>0</v>
      </c>
      <c r="U36">
        <f t="shared" si="34"/>
        <v>0</v>
      </c>
      <c r="V36">
        <f t="shared" si="35"/>
        <v>0</v>
      </c>
      <c r="W36">
        <f t="shared" si="36"/>
        <v>0</v>
      </c>
      <c r="X36">
        <f t="shared" si="37"/>
        <v>0</v>
      </c>
      <c r="Y36">
        <f t="shared" si="38"/>
        <v>0</v>
      </c>
      <c r="AA36">
        <v>92840339</v>
      </c>
      <c r="AB36">
        <f t="shared" si="39"/>
        <v>106.93</v>
      </c>
      <c r="AC36">
        <f t="shared" si="40"/>
        <v>106.93</v>
      </c>
      <c r="AD36">
        <f t="shared" si="41"/>
        <v>0</v>
      </c>
      <c r="AE36">
        <f t="shared" si="42"/>
        <v>0</v>
      </c>
      <c r="AF36">
        <f t="shared" si="43"/>
        <v>0</v>
      </c>
      <c r="AG36">
        <f t="shared" si="44"/>
        <v>0</v>
      </c>
      <c r="AH36">
        <f t="shared" si="45"/>
        <v>0</v>
      </c>
      <c r="AI36">
        <f t="shared" si="46"/>
        <v>0</v>
      </c>
      <c r="AJ36">
        <f t="shared" si="47"/>
        <v>0</v>
      </c>
      <c r="AK36">
        <v>106.93</v>
      </c>
      <c r="AL36">
        <v>106.93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54</v>
      </c>
      <c r="BM36">
        <v>500001</v>
      </c>
      <c r="BN36">
        <v>0</v>
      </c>
      <c r="BO36" t="s">
        <v>6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48"/>
        <v>1060.75</v>
      </c>
      <c r="CQ36">
        <f t="shared" si="49"/>
        <v>1060.7456</v>
      </c>
      <c r="CR36">
        <f t="shared" si="50"/>
        <v>0</v>
      </c>
      <c r="CS36">
        <f t="shared" si="51"/>
        <v>0</v>
      </c>
      <c r="CT36">
        <f t="shared" si="52"/>
        <v>0</v>
      </c>
      <c r="CU36">
        <f t="shared" si="53"/>
        <v>0</v>
      </c>
      <c r="CV36">
        <f t="shared" si="54"/>
        <v>0</v>
      </c>
      <c r="CW36">
        <f t="shared" si="55"/>
        <v>0</v>
      </c>
      <c r="CX36">
        <f t="shared" si="56"/>
        <v>0</v>
      </c>
      <c r="CY36">
        <f t="shared" si="57"/>
        <v>0</v>
      </c>
      <c r="CZ36">
        <f t="shared" si="58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49</v>
      </c>
      <c r="DW36" t="s">
        <v>49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66696658</v>
      </c>
      <c r="EF36">
        <v>8</v>
      </c>
      <c r="EG36" t="s">
        <v>33</v>
      </c>
      <c r="EH36">
        <v>0</v>
      </c>
      <c r="EI36" t="s">
        <v>6</v>
      </c>
      <c r="EJ36">
        <v>1</v>
      </c>
      <c r="EK36">
        <v>500001</v>
      </c>
      <c r="EL36" t="s">
        <v>34</v>
      </c>
      <c r="EM36" t="s">
        <v>35</v>
      </c>
      <c r="EO36" t="s">
        <v>6</v>
      </c>
      <c r="EQ36">
        <v>0</v>
      </c>
      <c r="ER36">
        <v>106.93</v>
      </c>
      <c r="ES36">
        <v>106.93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6</v>
      </c>
      <c r="GD36">
        <v>1</v>
      </c>
      <c r="GF36">
        <v>-2056550952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59"/>
        <v>0</v>
      </c>
      <c r="GM36">
        <f t="shared" si="60"/>
        <v>1060.75</v>
      </c>
      <c r="GN36">
        <f t="shared" si="61"/>
        <v>1060.75</v>
      </c>
      <c r="GO36">
        <f t="shared" si="62"/>
        <v>0</v>
      </c>
      <c r="GP36">
        <f t="shared" si="63"/>
        <v>0</v>
      </c>
      <c r="GR36">
        <v>0</v>
      </c>
      <c r="GS36">
        <v>3</v>
      </c>
      <c r="GT36">
        <v>0</v>
      </c>
      <c r="GU36" t="s">
        <v>6</v>
      </c>
      <c r="GV36">
        <f t="shared" si="64"/>
        <v>0</v>
      </c>
      <c r="GW36">
        <v>1</v>
      </c>
      <c r="GX36">
        <f t="shared" si="65"/>
        <v>0</v>
      </c>
      <c r="HA36">
        <v>0</v>
      </c>
      <c r="HB36">
        <v>0</v>
      </c>
      <c r="HC36">
        <f t="shared" si="66"/>
        <v>0</v>
      </c>
      <c r="HE36" t="s">
        <v>6</v>
      </c>
      <c r="HF36" t="s">
        <v>6</v>
      </c>
      <c r="HM36" t="s">
        <v>6</v>
      </c>
      <c r="HN36" t="s">
        <v>6</v>
      </c>
      <c r="HO36" t="s">
        <v>6</v>
      </c>
      <c r="HP36" t="s">
        <v>6</v>
      </c>
      <c r="HQ36" t="s">
        <v>6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ROW(SmtRes!A38)</f>
        <v>38</v>
      </c>
      <c r="D37">
        <f>ROW(EtalonRes!A36)</f>
        <v>36</v>
      </c>
      <c r="E37" t="s">
        <v>55</v>
      </c>
      <c r="F37" t="s">
        <v>56</v>
      </c>
      <c r="G37" t="s">
        <v>57</v>
      </c>
      <c r="H37" t="s">
        <v>39</v>
      </c>
      <c r="I37">
        <v>0.1</v>
      </c>
      <c r="J37">
        <v>0</v>
      </c>
      <c r="K37">
        <v>0.1</v>
      </c>
      <c r="O37">
        <f t="shared" si="28"/>
        <v>982.68</v>
      </c>
      <c r="P37">
        <f t="shared" si="29"/>
        <v>482.24</v>
      </c>
      <c r="Q37">
        <f t="shared" si="30"/>
        <v>73.290000000000006</v>
      </c>
      <c r="R37">
        <f t="shared" si="31"/>
        <v>45.16</v>
      </c>
      <c r="S37">
        <f t="shared" si="32"/>
        <v>427.15</v>
      </c>
      <c r="T37">
        <f t="shared" si="33"/>
        <v>0</v>
      </c>
      <c r="U37">
        <f t="shared" si="34"/>
        <v>0.99</v>
      </c>
      <c r="V37">
        <f t="shared" si="35"/>
        <v>8.3000000000000004E-2</v>
      </c>
      <c r="W37">
        <f t="shared" si="36"/>
        <v>0</v>
      </c>
      <c r="X37">
        <f t="shared" si="37"/>
        <v>571.5</v>
      </c>
      <c r="Y37">
        <f t="shared" si="38"/>
        <v>340.06</v>
      </c>
      <c r="AA37">
        <v>92840339</v>
      </c>
      <c r="AB37">
        <f t="shared" si="39"/>
        <v>627.99</v>
      </c>
      <c r="AC37">
        <f t="shared" si="40"/>
        <v>486.13</v>
      </c>
      <c r="AD37">
        <f t="shared" si="41"/>
        <v>46.62</v>
      </c>
      <c r="AE37">
        <f t="shared" si="42"/>
        <v>10.07</v>
      </c>
      <c r="AF37">
        <f t="shared" si="43"/>
        <v>95.24</v>
      </c>
      <c r="AG37">
        <f t="shared" si="44"/>
        <v>0</v>
      </c>
      <c r="AH37">
        <f t="shared" si="45"/>
        <v>9.9</v>
      </c>
      <c r="AI37">
        <f t="shared" si="46"/>
        <v>0.83</v>
      </c>
      <c r="AJ37">
        <f t="shared" si="47"/>
        <v>0</v>
      </c>
      <c r="AK37">
        <v>627.99</v>
      </c>
      <c r="AL37">
        <v>486.13</v>
      </c>
      <c r="AM37">
        <v>46.62</v>
      </c>
      <c r="AN37">
        <v>10.07</v>
      </c>
      <c r="AO37">
        <v>95.24</v>
      </c>
      <c r="AP37">
        <v>0</v>
      </c>
      <c r="AQ37">
        <v>9.9</v>
      </c>
      <c r="AR37">
        <v>0.83</v>
      </c>
      <c r="AS37">
        <v>0</v>
      </c>
      <c r="AT37">
        <v>121</v>
      </c>
      <c r="AU37">
        <v>72</v>
      </c>
      <c r="AV37">
        <v>1</v>
      </c>
      <c r="AW37">
        <v>1</v>
      </c>
      <c r="AZ37">
        <v>1</v>
      </c>
      <c r="BA37">
        <v>44.85</v>
      </c>
      <c r="BB37">
        <v>15.72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0</v>
      </c>
      <c r="BI37">
        <v>1</v>
      </c>
      <c r="BJ37" t="s">
        <v>58</v>
      </c>
      <c r="BM37">
        <v>17001</v>
      </c>
      <c r="BN37">
        <v>0</v>
      </c>
      <c r="BO37" t="s">
        <v>6</v>
      </c>
      <c r="BP37">
        <v>0</v>
      </c>
      <c r="BQ37">
        <v>22</v>
      </c>
      <c r="BR37">
        <v>0</v>
      </c>
      <c r="BS37">
        <v>44.85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121</v>
      </c>
      <c r="CA37">
        <v>72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8"/>
        <v>982.68</v>
      </c>
      <c r="CQ37">
        <f t="shared" si="49"/>
        <v>4822.4096</v>
      </c>
      <c r="CR37">
        <f t="shared" si="50"/>
        <v>732.8664</v>
      </c>
      <c r="CS37">
        <f t="shared" si="51"/>
        <v>451.63950000000006</v>
      </c>
      <c r="CT37">
        <f t="shared" si="52"/>
        <v>4271.5140000000001</v>
      </c>
      <c r="CU37">
        <f t="shared" si="53"/>
        <v>0</v>
      </c>
      <c r="CV37">
        <f t="shared" si="54"/>
        <v>9.9</v>
      </c>
      <c r="CW37">
        <f t="shared" si="55"/>
        <v>0.83</v>
      </c>
      <c r="CX37">
        <f t="shared" si="56"/>
        <v>0</v>
      </c>
      <c r="CY37">
        <f t="shared" si="57"/>
        <v>571.49509999999998</v>
      </c>
      <c r="CZ37">
        <f t="shared" si="58"/>
        <v>340.06319999999994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39</v>
      </c>
      <c r="DW37" t="s">
        <v>39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66696435</v>
      </c>
      <c r="EF37">
        <v>22</v>
      </c>
      <c r="EG37" t="s">
        <v>16</v>
      </c>
      <c r="EH37">
        <v>16</v>
      </c>
      <c r="EI37" t="s">
        <v>41</v>
      </c>
      <c r="EJ37">
        <v>1</v>
      </c>
      <c r="EK37">
        <v>17001</v>
      </c>
      <c r="EL37" t="s">
        <v>42</v>
      </c>
      <c r="EM37" t="s">
        <v>43</v>
      </c>
      <c r="EO37" t="s">
        <v>6</v>
      </c>
      <c r="EQ37">
        <v>1310720</v>
      </c>
      <c r="ER37">
        <v>627.99</v>
      </c>
      <c r="ES37">
        <v>486.13</v>
      </c>
      <c r="ET37">
        <v>46.62</v>
      </c>
      <c r="EU37">
        <v>10.07</v>
      </c>
      <c r="EV37">
        <v>95.24</v>
      </c>
      <c r="EW37">
        <v>9.9</v>
      </c>
      <c r="EX37">
        <v>0.83</v>
      </c>
      <c r="EY37">
        <v>0</v>
      </c>
      <c r="FQ37">
        <v>0</v>
      </c>
      <c r="FR37">
        <v>0</v>
      </c>
      <c r="FS37">
        <v>0</v>
      </c>
      <c r="FX37">
        <v>121</v>
      </c>
      <c r="FY37">
        <v>72</v>
      </c>
      <c r="GA37" t="s">
        <v>6</v>
      </c>
      <c r="GD37">
        <v>1</v>
      </c>
      <c r="GF37">
        <v>-1643915842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59"/>
        <v>0</v>
      </c>
      <c r="GM37">
        <f t="shared" si="60"/>
        <v>1894.24</v>
      </c>
      <c r="GN37">
        <f t="shared" si="61"/>
        <v>1894.24</v>
      </c>
      <c r="GO37">
        <f t="shared" si="62"/>
        <v>0</v>
      </c>
      <c r="GP37">
        <f t="shared" si="63"/>
        <v>0</v>
      </c>
      <c r="GR37">
        <v>0</v>
      </c>
      <c r="GS37">
        <v>3</v>
      </c>
      <c r="GT37">
        <v>0</v>
      </c>
      <c r="GU37" t="s">
        <v>6</v>
      </c>
      <c r="GV37">
        <f t="shared" si="64"/>
        <v>0</v>
      </c>
      <c r="GW37">
        <v>1</v>
      </c>
      <c r="GX37">
        <f t="shared" si="65"/>
        <v>0</v>
      </c>
      <c r="HA37">
        <v>0</v>
      </c>
      <c r="HB37">
        <v>0</v>
      </c>
      <c r="HC37">
        <f t="shared" si="66"/>
        <v>0</v>
      </c>
      <c r="HE37" t="s">
        <v>6</v>
      </c>
      <c r="HF37" t="s">
        <v>6</v>
      </c>
      <c r="HM37" t="s">
        <v>6</v>
      </c>
      <c r="HN37" t="s">
        <v>44</v>
      </c>
      <c r="HO37" t="s">
        <v>45</v>
      </c>
      <c r="HP37" t="s">
        <v>41</v>
      </c>
      <c r="HQ37" t="s">
        <v>41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36</v>
      </c>
      <c r="E38" t="s">
        <v>59</v>
      </c>
      <c r="F38" t="s">
        <v>60</v>
      </c>
      <c r="G38" t="s">
        <v>61</v>
      </c>
      <c r="H38" t="str">
        <f>'1.Ведомость'!C32</f>
        <v>ШТ</v>
      </c>
      <c r="I38">
        <f>I37*J38</f>
        <v>1</v>
      </c>
      <c r="J38">
        <v>10</v>
      </c>
      <c r="K38">
        <v>10</v>
      </c>
      <c r="O38">
        <f t="shared" si="28"/>
        <v>7739.39</v>
      </c>
      <c r="P38">
        <f t="shared" si="29"/>
        <v>7739.39</v>
      </c>
      <c r="Q38">
        <f t="shared" si="30"/>
        <v>0</v>
      </c>
      <c r="R38">
        <f t="shared" si="31"/>
        <v>0</v>
      </c>
      <c r="S38">
        <f t="shared" si="32"/>
        <v>0</v>
      </c>
      <c r="T38">
        <f t="shared" si="33"/>
        <v>0</v>
      </c>
      <c r="U38">
        <f t="shared" si="34"/>
        <v>0</v>
      </c>
      <c r="V38">
        <f t="shared" si="35"/>
        <v>0</v>
      </c>
      <c r="W38">
        <f t="shared" si="36"/>
        <v>0</v>
      </c>
      <c r="X38">
        <f t="shared" si="37"/>
        <v>0</v>
      </c>
      <c r="Y38">
        <f t="shared" si="38"/>
        <v>0</v>
      </c>
      <c r="AA38">
        <v>92840339</v>
      </c>
      <c r="AB38">
        <f t="shared" si="39"/>
        <v>780.18</v>
      </c>
      <c r="AC38">
        <f t="shared" si="40"/>
        <v>780.18</v>
      </c>
      <c r="AD38">
        <f t="shared" si="41"/>
        <v>0</v>
      </c>
      <c r="AE38">
        <f t="shared" si="42"/>
        <v>0</v>
      </c>
      <c r="AF38">
        <f t="shared" si="43"/>
        <v>0</v>
      </c>
      <c r="AG38">
        <f t="shared" si="44"/>
        <v>0</v>
      </c>
      <c r="AH38">
        <f t="shared" si="45"/>
        <v>0</v>
      </c>
      <c r="AI38">
        <f t="shared" si="46"/>
        <v>0</v>
      </c>
      <c r="AJ38">
        <f t="shared" si="47"/>
        <v>0</v>
      </c>
      <c r="AK38">
        <v>780.18</v>
      </c>
      <c r="AL38">
        <v>780.18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63</v>
      </c>
      <c r="BM38">
        <v>500001</v>
      </c>
      <c r="BN38">
        <v>0</v>
      </c>
      <c r="BO38" t="s">
        <v>6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0</v>
      </c>
      <c r="CA38">
        <v>0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48"/>
        <v>7739.39</v>
      </c>
      <c r="CQ38">
        <f t="shared" si="49"/>
        <v>7739.3855999999996</v>
      </c>
      <c r="CR38">
        <f t="shared" si="50"/>
        <v>0</v>
      </c>
      <c r="CS38">
        <f t="shared" si="51"/>
        <v>0</v>
      </c>
      <c r="CT38">
        <f t="shared" si="52"/>
        <v>0</v>
      </c>
      <c r="CU38">
        <f t="shared" si="53"/>
        <v>0</v>
      </c>
      <c r="CV38">
        <f t="shared" si="54"/>
        <v>0</v>
      </c>
      <c r="CW38">
        <f t="shared" si="55"/>
        <v>0</v>
      </c>
      <c r="CX38">
        <f t="shared" si="56"/>
        <v>0</v>
      </c>
      <c r="CY38">
        <f t="shared" si="57"/>
        <v>0</v>
      </c>
      <c r="CZ38">
        <f t="shared" si="58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62</v>
      </c>
      <c r="DW38" t="s">
        <v>62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66696658</v>
      </c>
      <c r="EF38">
        <v>8</v>
      </c>
      <c r="EG38" t="s">
        <v>33</v>
      </c>
      <c r="EH38">
        <v>0</v>
      </c>
      <c r="EI38" t="s">
        <v>6</v>
      </c>
      <c r="EJ38">
        <v>1</v>
      </c>
      <c r="EK38">
        <v>500001</v>
      </c>
      <c r="EL38" t="s">
        <v>34</v>
      </c>
      <c r="EM38" t="s">
        <v>35</v>
      </c>
      <c r="EO38" t="s">
        <v>6</v>
      </c>
      <c r="EQ38">
        <v>0</v>
      </c>
      <c r="ER38">
        <v>780.18</v>
      </c>
      <c r="ES38">
        <v>780.18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6</v>
      </c>
      <c r="GD38">
        <v>1</v>
      </c>
      <c r="GF38">
        <v>-1933663583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59"/>
        <v>0</v>
      </c>
      <c r="GM38">
        <f t="shared" si="60"/>
        <v>7739.39</v>
      </c>
      <c r="GN38">
        <f t="shared" si="61"/>
        <v>7739.39</v>
      </c>
      <c r="GO38">
        <f t="shared" si="62"/>
        <v>0</v>
      </c>
      <c r="GP38">
        <f t="shared" si="63"/>
        <v>0</v>
      </c>
      <c r="GR38">
        <v>0</v>
      </c>
      <c r="GS38">
        <v>3</v>
      </c>
      <c r="GT38">
        <v>0</v>
      </c>
      <c r="GU38" t="s">
        <v>6</v>
      </c>
      <c r="GV38">
        <f t="shared" si="64"/>
        <v>0</v>
      </c>
      <c r="GW38">
        <v>1</v>
      </c>
      <c r="GX38">
        <f t="shared" si="65"/>
        <v>0</v>
      </c>
      <c r="HA38">
        <v>0</v>
      </c>
      <c r="HB38">
        <v>0</v>
      </c>
      <c r="HC38">
        <f t="shared" si="66"/>
        <v>0</v>
      </c>
      <c r="HE38" t="s">
        <v>6</v>
      </c>
      <c r="HF38" t="s">
        <v>6</v>
      </c>
      <c r="HM38" t="s">
        <v>6</v>
      </c>
      <c r="HN38" t="s">
        <v>6</v>
      </c>
      <c r="HO38" t="s">
        <v>6</v>
      </c>
      <c r="HP38" t="s">
        <v>6</v>
      </c>
      <c r="HQ38" t="s">
        <v>6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37</v>
      </c>
      <c r="E39" t="s">
        <v>64</v>
      </c>
      <c r="F39" t="s">
        <v>65</v>
      </c>
      <c r="G39" t="s">
        <v>66</v>
      </c>
      <c r="H39" t="str">
        <f>'1.Ведомость'!C33</f>
        <v>ШТ</v>
      </c>
      <c r="I39">
        <f>I37*J39</f>
        <v>1</v>
      </c>
      <c r="J39">
        <v>10</v>
      </c>
      <c r="K39">
        <v>10</v>
      </c>
      <c r="O39">
        <f t="shared" si="28"/>
        <v>113.58</v>
      </c>
      <c r="P39">
        <f t="shared" si="29"/>
        <v>113.58</v>
      </c>
      <c r="Q39">
        <f t="shared" si="30"/>
        <v>0</v>
      </c>
      <c r="R39">
        <f t="shared" si="31"/>
        <v>0</v>
      </c>
      <c r="S39">
        <f t="shared" si="32"/>
        <v>0</v>
      </c>
      <c r="T39">
        <f t="shared" si="33"/>
        <v>0</v>
      </c>
      <c r="U39">
        <f t="shared" si="34"/>
        <v>0</v>
      </c>
      <c r="V39">
        <f t="shared" si="35"/>
        <v>0</v>
      </c>
      <c r="W39">
        <f t="shared" si="36"/>
        <v>0</v>
      </c>
      <c r="X39">
        <f t="shared" si="37"/>
        <v>0</v>
      </c>
      <c r="Y39">
        <f t="shared" si="38"/>
        <v>0</v>
      </c>
      <c r="AA39">
        <v>92840339</v>
      </c>
      <c r="AB39">
        <f t="shared" si="39"/>
        <v>11.45</v>
      </c>
      <c r="AC39">
        <f t="shared" si="40"/>
        <v>11.45</v>
      </c>
      <c r="AD39">
        <f t="shared" si="41"/>
        <v>0</v>
      </c>
      <c r="AE39">
        <f t="shared" si="42"/>
        <v>0</v>
      </c>
      <c r="AF39">
        <f t="shared" si="43"/>
        <v>0</v>
      </c>
      <c r="AG39">
        <f t="shared" si="44"/>
        <v>0</v>
      </c>
      <c r="AH39">
        <f t="shared" si="45"/>
        <v>0</v>
      </c>
      <c r="AI39">
        <f t="shared" si="46"/>
        <v>0</v>
      </c>
      <c r="AJ39">
        <f t="shared" si="47"/>
        <v>0</v>
      </c>
      <c r="AK39">
        <v>11.45</v>
      </c>
      <c r="AL39">
        <v>11.45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67</v>
      </c>
      <c r="BM39">
        <v>500001</v>
      </c>
      <c r="BN39">
        <v>0</v>
      </c>
      <c r="BO39" t="s">
        <v>6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0</v>
      </c>
      <c r="CA39">
        <v>0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48"/>
        <v>113.58</v>
      </c>
      <c r="CQ39">
        <f t="shared" si="49"/>
        <v>113.58399999999999</v>
      </c>
      <c r="CR39">
        <f t="shared" si="50"/>
        <v>0</v>
      </c>
      <c r="CS39">
        <f t="shared" si="51"/>
        <v>0</v>
      </c>
      <c r="CT39">
        <f t="shared" si="52"/>
        <v>0</v>
      </c>
      <c r="CU39">
        <f t="shared" si="53"/>
        <v>0</v>
      </c>
      <c r="CV39">
        <f t="shared" si="54"/>
        <v>0</v>
      </c>
      <c r="CW39">
        <f t="shared" si="55"/>
        <v>0</v>
      </c>
      <c r="CX39">
        <f t="shared" si="56"/>
        <v>0</v>
      </c>
      <c r="CY39">
        <f t="shared" si="57"/>
        <v>0</v>
      </c>
      <c r="CZ39">
        <f t="shared" si="58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62</v>
      </c>
      <c r="DW39" t="s">
        <v>62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66696658</v>
      </c>
      <c r="EF39">
        <v>8</v>
      </c>
      <c r="EG39" t="s">
        <v>33</v>
      </c>
      <c r="EH39">
        <v>0</v>
      </c>
      <c r="EI39" t="s">
        <v>6</v>
      </c>
      <c r="EJ39">
        <v>1</v>
      </c>
      <c r="EK39">
        <v>500001</v>
      </c>
      <c r="EL39" t="s">
        <v>34</v>
      </c>
      <c r="EM39" t="s">
        <v>35</v>
      </c>
      <c r="EO39" t="s">
        <v>6</v>
      </c>
      <c r="EQ39">
        <v>0</v>
      </c>
      <c r="ER39">
        <v>11.45</v>
      </c>
      <c r="ES39">
        <v>11.45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6</v>
      </c>
      <c r="GD39">
        <v>1</v>
      </c>
      <c r="GF39">
        <v>-160469294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59"/>
        <v>0</v>
      </c>
      <c r="GM39">
        <f t="shared" si="60"/>
        <v>113.58</v>
      </c>
      <c r="GN39">
        <f t="shared" si="61"/>
        <v>113.58</v>
      </c>
      <c r="GO39">
        <f t="shared" si="62"/>
        <v>0</v>
      </c>
      <c r="GP39">
        <f t="shared" si="63"/>
        <v>0</v>
      </c>
      <c r="GR39">
        <v>0</v>
      </c>
      <c r="GS39">
        <v>3</v>
      </c>
      <c r="GT39">
        <v>0</v>
      </c>
      <c r="GU39" t="s">
        <v>6</v>
      </c>
      <c r="GV39">
        <f t="shared" si="64"/>
        <v>0</v>
      </c>
      <c r="GW39">
        <v>1</v>
      </c>
      <c r="GX39">
        <f t="shared" si="65"/>
        <v>0</v>
      </c>
      <c r="HA39">
        <v>0</v>
      </c>
      <c r="HB39">
        <v>0</v>
      </c>
      <c r="HC39">
        <f t="shared" si="66"/>
        <v>0</v>
      </c>
      <c r="HE39" t="s">
        <v>6</v>
      </c>
      <c r="HF39" t="s">
        <v>6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ROW(SmtRes!A45)</f>
        <v>45</v>
      </c>
      <c r="D40">
        <f>ROW(EtalonRes!A43)</f>
        <v>43</v>
      </c>
      <c r="E40" t="s">
        <v>68</v>
      </c>
      <c r="F40" t="s">
        <v>69</v>
      </c>
      <c r="G40" t="s">
        <v>70</v>
      </c>
      <c r="H40" t="s">
        <v>71</v>
      </c>
      <c r="I40">
        <v>0.1</v>
      </c>
      <c r="J40">
        <v>0</v>
      </c>
      <c r="K40">
        <v>0.1</v>
      </c>
      <c r="O40">
        <f t="shared" si="28"/>
        <v>317.32</v>
      </c>
      <c r="P40">
        <f t="shared" si="29"/>
        <v>15.3</v>
      </c>
      <c r="Q40">
        <f t="shared" si="30"/>
        <v>0</v>
      </c>
      <c r="R40">
        <f t="shared" si="31"/>
        <v>0</v>
      </c>
      <c r="S40">
        <f t="shared" si="32"/>
        <v>302.02</v>
      </c>
      <c r="T40">
        <f t="shared" si="33"/>
        <v>0</v>
      </c>
      <c r="U40">
        <f t="shared" si="34"/>
        <v>0.7</v>
      </c>
      <c r="V40">
        <f t="shared" si="35"/>
        <v>0</v>
      </c>
      <c r="W40">
        <f t="shared" si="36"/>
        <v>0</v>
      </c>
      <c r="X40">
        <f t="shared" si="37"/>
        <v>365.44</v>
      </c>
      <c r="Y40">
        <f t="shared" si="38"/>
        <v>217.45</v>
      </c>
      <c r="AA40">
        <v>92840339</v>
      </c>
      <c r="AB40">
        <f t="shared" si="39"/>
        <v>82.76</v>
      </c>
      <c r="AC40">
        <f t="shared" si="40"/>
        <v>15.42</v>
      </c>
      <c r="AD40">
        <f t="shared" si="41"/>
        <v>0</v>
      </c>
      <c r="AE40">
        <f t="shared" si="42"/>
        <v>0</v>
      </c>
      <c r="AF40">
        <f t="shared" si="43"/>
        <v>67.34</v>
      </c>
      <c r="AG40">
        <f t="shared" si="44"/>
        <v>0</v>
      </c>
      <c r="AH40">
        <f t="shared" si="45"/>
        <v>7</v>
      </c>
      <c r="AI40">
        <f t="shared" si="46"/>
        <v>0</v>
      </c>
      <c r="AJ40">
        <f t="shared" si="47"/>
        <v>0</v>
      </c>
      <c r="AK40">
        <v>82.76</v>
      </c>
      <c r="AL40">
        <v>15.42</v>
      </c>
      <c r="AM40">
        <v>0</v>
      </c>
      <c r="AN40">
        <v>0</v>
      </c>
      <c r="AO40">
        <v>67.34</v>
      </c>
      <c r="AP40">
        <v>0</v>
      </c>
      <c r="AQ40">
        <v>7</v>
      </c>
      <c r="AR40">
        <v>0</v>
      </c>
      <c r="AS40">
        <v>0</v>
      </c>
      <c r="AT40">
        <v>121</v>
      </c>
      <c r="AU40">
        <v>72</v>
      </c>
      <c r="AV40">
        <v>1</v>
      </c>
      <c r="AW40">
        <v>1</v>
      </c>
      <c r="AZ40">
        <v>1</v>
      </c>
      <c r="BA40">
        <v>44.85</v>
      </c>
      <c r="BB40">
        <v>15.72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0</v>
      </c>
      <c r="BI40">
        <v>1</v>
      </c>
      <c r="BJ40" t="s">
        <v>72</v>
      </c>
      <c r="BM40">
        <v>17001</v>
      </c>
      <c r="BN40">
        <v>0</v>
      </c>
      <c r="BO40" t="s">
        <v>6</v>
      </c>
      <c r="BP40">
        <v>0</v>
      </c>
      <c r="BQ40">
        <v>22</v>
      </c>
      <c r="BR40">
        <v>0</v>
      </c>
      <c r="BS40">
        <v>44.85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121</v>
      </c>
      <c r="CA40">
        <v>72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48"/>
        <v>317.32</v>
      </c>
      <c r="CQ40">
        <f t="shared" si="49"/>
        <v>152.96639999999999</v>
      </c>
      <c r="CR40">
        <f t="shared" si="50"/>
        <v>0</v>
      </c>
      <c r="CS40">
        <f t="shared" si="51"/>
        <v>0</v>
      </c>
      <c r="CT40">
        <f t="shared" si="52"/>
        <v>3020.1990000000001</v>
      </c>
      <c r="CU40">
        <f t="shared" si="53"/>
        <v>0</v>
      </c>
      <c r="CV40">
        <f t="shared" si="54"/>
        <v>7</v>
      </c>
      <c r="CW40">
        <f t="shared" si="55"/>
        <v>0</v>
      </c>
      <c r="CX40">
        <f t="shared" si="56"/>
        <v>0</v>
      </c>
      <c r="CY40">
        <f t="shared" si="57"/>
        <v>365.44419999999997</v>
      </c>
      <c r="CZ40">
        <f t="shared" si="58"/>
        <v>217.45439999999999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71</v>
      </c>
      <c r="DW40" t="s">
        <v>71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66696435</v>
      </c>
      <c r="EF40">
        <v>22</v>
      </c>
      <c r="EG40" t="s">
        <v>16</v>
      </c>
      <c r="EH40">
        <v>16</v>
      </c>
      <c r="EI40" t="s">
        <v>41</v>
      </c>
      <c r="EJ40">
        <v>1</v>
      </c>
      <c r="EK40">
        <v>17001</v>
      </c>
      <c r="EL40" t="s">
        <v>42</v>
      </c>
      <c r="EM40" t="s">
        <v>43</v>
      </c>
      <c r="EO40" t="s">
        <v>6</v>
      </c>
      <c r="EQ40">
        <v>1310720</v>
      </c>
      <c r="ER40">
        <v>82.76</v>
      </c>
      <c r="ES40">
        <v>15.42</v>
      </c>
      <c r="ET40">
        <v>0</v>
      </c>
      <c r="EU40">
        <v>0</v>
      </c>
      <c r="EV40">
        <v>67.34</v>
      </c>
      <c r="EW40">
        <v>7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121</v>
      </c>
      <c r="FY40">
        <v>72</v>
      </c>
      <c r="GA40" t="s">
        <v>6</v>
      </c>
      <c r="GD40">
        <v>1</v>
      </c>
      <c r="GF40">
        <v>-916547370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59"/>
        <v>0</v>
      </c>
      <c r="GM40">
        <f t="shared" si="60"/>
        <v>900.21</v>
      </c>
      <c r="GN40">
        <f t="shared" si="61"/>
        <v>900.21</v>
      </c>
      <c r="GO40">
        <f t="shared" si="62"/>
        <v>0</v>
      </c>
      <c r="GP40">
        <f t="shared" si="63"/>
        <v>0</v>
      </c>
      <c r="GR40">
        <v>0</v>
      </c>
      <c r="GS40">
        <v>3</v>
      </c>
      <c r="GT40">
        <v>0</v>
      </c>
      <c r="GU40" t="s">
        <v>6</v>
      </c>
      <c r="GV40">
        <f t="shared" si="64"/>
        <v>0</v>
      </c>
      <c r="GW40">
        <v>1</v>
      </c>
      <c r="GX40">
        <f t="shared" si="65"/>
        <v>0</v>
      </c>
      <c r="HA40">
        <v>0</v>
      </c>
      <c r="HB40">
        <v>0</v>
      </c>
      <c r="HC40">
        <f t="shared" si="66"/>
        <v>0</v>
      </c>
      <c r="HE40" t="s">
        <v>6</v>
      </c>
      <c r="HF40" t="s">
        <v>6</v>
      </c>
      <c r="HM40" t="s">
        <v>6</v>
      </c>
      <c r="HN40" t="s">
        <v>44</v>
      </c>
      <c r="HO40" t="s">
        <v>45</v>
      </c>
      <c r="HP40" t="s">
        <v>41</v>
      </c>
      <c r="HQ40" t="s">
        <v>41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45</v>
      </c>
      <c r="E41" t="s">
        <v>73</v>
      </c>
      <c r="F41" t="s">
        <v>74</v>
      </c>
      <c r="G41" t="s">
        <v>75</v>
      </c>
      <c r="H41" t="str">
        <f>'1.Ведомость'!C35</f>
        <v>ШТ</v>
      </c>
      <c r="I41">
        <f>I40*J41</f>
        <v>1</v>
      </c>
      <c r="J41">
        <v>10</v>
      </c>
      <c r="K41">
        <v>10</v>
      </c>
      <c r="O41">
        <f t="shared" si="28"/>
        <v>1988.66</v>
      </c>
      <c r="P41">
        <f t="shared" si="29"/>
        <v>1988.66</v>
      </c>
      <c r="Q41">
        <f t="shared" si="30"/>
        <v>0</v>
      </c>
      <c r="R41">
        <f t="shared" si="31"/>
        <v>0</v>
      </c>
      <c r="S41">
        <f t="shared" si="32"/>
        <v>0</v>
      </c>
      <c r="T41">
        <f t="shared" si="33"/>
        <v>0</v>
      </c>
      <c r="U41">
        <f t="shared" si="34"/>
        <v>0</v>
      </c>
      <c r="V41">
        <f t="shared" si="35"/>
        <v>0</v>
      </c>
      <c r="W41">
        <f t="shared" si="36"/>
        <v>0</v>
      </c>
      <c r="X41">
        <f t="shared" si="37"/>
        <v>0</v>
      </c>
      <c r="Y41">
        <f t="shared" si="38"/>
        <v>0</v>
      </c>
      <c r="AA41">
        <v>92840339</v>
      </c>
      <c r="AB41">
        <f t="shared" si="39"/>
        <v>200.47</v>
      </c>
      <c r="AC41">
        <f t="shared" si="40"/>
        <v>200.47</v>
      </c>
      <c r="AD41">
        <f t="shared" si="41"/>
        <v>0</v>
      </c>
      <c r="AE41">
        <f t="shared" si="42"/>
        <v>0</v>
      </c>
      <c r="AF41">
        <f t="shared" si="43"/>
        <v>0</v>
      </c>
      <c r="AG41">
        <f t="shared" si="44"/>
        <v>0</v>
      </c>
      <c r="AH41">
        <f t="shared" si="45"/>
        <v>0</v>
      </c>
      <c r="AI41">
        <f t="shared" si="46"/>
        <v>0</v>
      </c>
      <c r="AJ41">
        <f t="shared" si="47"/>
        <v>0</v>
      </c>
      <c r="AK41">
        <v>200.47</v>
      </c>
      <c r="AL41">
        <v>200.47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1</v>
      </c>
      <c r="BJ41" t="s">
        <v>76</v>
      </c>
      <c r="BM41">
        <v>500001</v>
      </c>
      <c r="BN41">
        <v>0</v>
      </c>
      <c r="BO41" t="s">
        <v>6</v>
      </c>
      <c r="BP41">
        <v>0</v>
      </c>
      <c r="BQ41">
        <v>8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0</v>
      </c>
      <c r="CA41">
        <v>0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48"/>
        <v>1988.66</v>
      </c>
      <c r="CQ41">
        <f t="shared" si="49"/>
        <v>1988.6623999999999</v>
      </c>
      <c r="CR41">
        <f t="shared" si="50"/>
        <v>0</v>
      </c>
      <c r="CS41">
        <f t="shared" si="51"/>
        <v>0</v>
      </c>
      <c r="CT41">
        <f t="shared" si="52"/>
        <v>0</v>
      </c>
      <c r="CU41">
        <f t="shared" si="53"/>
        <v>0</v>
      </c>
      <c r="CV41">
        <f t="shared" si="54"/>
        <v>0</v>
      </c>
      <c r="CW41">
        <f t="shared" si="55"/>
        <v>0</v>
      </c>
      <c r="CX41">
        <f t="shared" si="56"/>
        <v>0</v>
      </c>
      <c r="CY41">
        <f t="shared" si="57"/>
        <v>0</v>
      </c>
      <c r="CZ41">
        <f t="shared" si="58"/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62</v>
      </c>
      <c r="DW41" t="s">
        <v>62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66696658</v>
      </c>
      <c r="EF41">
        <v>8</v>
      </c>
      <c r="EG41" t="s">
        <v>33</v>
      </c>
      <c r="EH41">
        <v>0</v>
      </c>
      <c r="EI41" t="s">
        <v>6</v>
      </c>
      <c r="EJ41">
        <v>1</v>
      </c>
      <c r="EK41">
        <v>500001</v>
      </c>
      <c r="EL41" t="s">
        <v>34</v>
      </c>
      <c r="EM41" t="s">
        <v>35</v>
      </c>
      <c r="EO41" t="s">
        <v>6</v>
      </c>
      <c r="EQ41">
        <v>0</v>
      </c>
      <c r="ER41">
        <v>200.47</v>
      </c>
      <c r="ES41">
        <v>200.47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6</v>
      </c>
      <c r="GD41">
        <v>1</v>
      </c>
      <c r="GF41">
        <v>-1130620583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59"/>
        <v>0</v>
      </c>
      <c r="GM41">
        <f t="shared" si="60"/>
        <v>1988.66</v>
      </c>
      <c r="GN41">
        <f t="shared" si="61"/>
        <v>1988.66</v>
      </c>
      <c r="GO41">
        <f t="shared" si="62"/>
        <v>0</v>
      </c>
      <c r="GP41">
        <f t="shared" si="63"/>
        <v>0</v>
      </c>
      <c r="GR41">
        <v>0</v>
      </c>
      <c r="GS41">
        <v>3</v>
      </c>
      <c r="GT41">
        <v>0</v>
      </c>
      <c r="GU41" t="s">
        <v>6</v>
      </c>
      <c r="GV41">
        <f t="shared" si="64"/>
        <v>0</v>
      </c>
      <c r="GW41">
        <v>1</v>
      </c>
      <c r="GX41">
        <f t="shared" si="65"/>
        <v>0</v>
      </c>
      <c r="HA41">
        <v>0</v>
      </c>
      <c r="HB41">
        <v>0</v>
      </c>
      <c r="HC41">
        <f t="shared" si="66"/>
        <v>0</v>
      </c>
      <c r="HE41" t="s">
        <v>6</v>
      </c>
      <c r="HF41" t="s">
        <v>6</v>
      </c>
      <c r="HM41" t="s">
        <v>6</v>
      </c>
      <c r="HN41" t="s">
        <v>6</v>
      </c>
      <c r="HO41" t="s">
        <v>6</v>
      </c>
      <c r="HP41" t="s">
        <v>6</v>
      </c>
      <c r="HQ41" t="s">
        <v>6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ROW(SmtRes!A55)</f>
        <v>55</v>
      </c>
      <c r="D42">
        <f>ROW(EtalonRes!A54)</f>
        <v>54</v>
      </c>
      <c r="E42" t="s">
        <v>77</v>
      </c>
      <c r="F42" t="s">
        <v>78</v>
      </c>
      <c r="G42" t="s">
        <v>79</v>
      </c>
      <c r="H42" t="s">
        <v>80</v>
      </c>
      <c r="I42">
        <v>0.17</v>
      </c>
      <c r="J42">
        <v>0</v>
      </c>
      <c r="K42">
        <v>0.17</v>
      </c>
      <c r="O42">
        <f t="shared" si="28"/>
        <v>4517.62</v>
      </c>
      <c r="P42">
        <f t="shared" si="29"/>
        <v>93.38</v>
      </c>
      <c r="Q42">
        <f t="shared" si="30"/>
        <v>7.14</v>
      </c>
      <c r="R42">
        <f t="shared" si="31"/>
        <v>3.05</v>
      </c>
      <c r="S42">
        <f t="shared" si="32"/>
        <v>4417.1000000000004</v>
      </c>
      <c r="T42">
        <f t="shared" si="33"/>
        <v>0</v>
      </c>
      <c r="U42">
        <f t="shared" si="34"/>
        <v>9.9280000000000008</v>
      </c>
      <c r="V42">
        <f t="shared" si="35"/>
        <v>5.1000000000000004E-3</v>
      </c>
      <c r="W42">
        <f t="shared" si="36"/>
        <v>0</v>
      </c>
      <c r="X42">
        <f t="shared" si="37"/>
        <v>5348.38</v>
      </c>
      <c r="Y42">
        <f t="shared" si="38"/>
        <v>3182.51</v>
      </c>
      <c r="AA42">
        <v>92840339</v>
      </c>
      <c r="AB42">
        <f t="shared" si="39"/>
        <v>637.37</v>
      </c>
      <c r="AC42">
        <f t="shared" si="40"/>
        <v>55.37</v>
      </c>
      <c r="AD42">
        <f t="shared" si="41"/>
        <v>2.67</v>
      </c>
      <c r="AE42">
        <f t="shared" si="42"/>
        <v>0.4</v>
      </c>
      <c r="AF42">
        <f t="shared" si="43"/>
        <v>579.33000000000004</v>
      </c>
      <c r="AG42">
        <f t="shared" si="44"/>
        <v>0</v>
      </c>
      <c r="AH42">
        <f t="shared" si="45"/>
        <v>58.4</v>
      </c>
      <c r="AI42">
        <f t="shared" si="46"/>
        <v>0.03</v>
      </c>
      <c r="AJ42">
        <f t="shared" si="47"/>
        <v>0</v>
      </c>
      <c r="AK42">
        <v>637.37</v>
      </c>
      <c r="AL42">
        <v>55.37</v>
      </c>
      <c r="AM42">
        <v>2.67</v>
      </c>
      <c r="AN42">
        <v>0.4</v>
      </c>
      <c r="AO42">
        <v>579.33000000000004</v>
      </c>
      <c r="AP42">
        <v>0</v>
      </c>
      <c r="AQ42">
        <v>58.4</v>
      </c>
      <c r="AR42">
        <v>0.03</v>
      </c>
      <c r="AS42">
        <v>0</v>
      </c>
      <c r="AT42">
        <v>121</v>
      </c>
      <c r="AU42">
        <v>72</v>
      </c>
      <c r="AV42">
        <v>1</v>
      </c>
      <c r="AW42">
        <v>1</v>
      </c>
      <c r="AZ42">
        <v>1</v>
      </c>
      <c r="BA42">
        <v>44.85</v>
      </c>
      <c r="BB42">
        <v>15.72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0</v>
      </c>
      <c r="BI42">
        <v>1</v>
      </c>
      <c r="BJ42" t="s">
        <v>81</v>
      </c>
      <c r="BM42">
        <v>16001</v>
      </c>
      <c r="BN42">
        <v>0</v>
      </c>
      <c r="BO42" t="s">
        <v>6</v>
      </c>
      <c r="BP42">
        <v>0</v>
      </c>
      <c r="BQ42">
        <v>22</v>
      </c>
      <c r="BR42">
        <v>0</v>
      </c>
      <c r="BS42">
        <v>44.85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121</v>
      </c>
      <c r="CA42">
        <v>72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48"/>
        <v>4517.6200000000008</v>
      </c>
      <c r="CQ42">
        <f t="shared" si="49"/>
        <v>549.2704</v>
      </c>
      <c r="CR42">
        <f t="shared" si="50"/>
        <v>41.9724</v>
      </c>
      <c r="CS42">
        <f t="shared" si="51"/>
        <v>17.940000000000001</v>
      </c>
      <c r="CT42">
        <f t="shared" si="52"/>
        <v>25982.950500000003</v>
      </c>
      <c r="CU42">
        <f t="shared" si="53"/>
        <v>0</v>
      </c>
      <c r="CV42">
        <f t="shared" si="54"/>
        <v>58.4</v>
      </c>
      <c r="CW42">
        <f t="shared" si="55"/>
        <v>0.03</v>
      </c>
      <c r="CX42">
        <f t="shared" si="56"/>
        <v>0</v>
      </c>
      <c r="CY42">
        <f t="shared" si="57"/>
        <v>5348.3815000000004</v>
      </c>
      <c r="CZ42">
        <f t="shared" si="58"/>
        <v>3182.5080000000003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1003</v>
      </c>
      <c r="DV42" t="s">
        <v>80</v>
      </c>
      <c r="DW42" t="s">
        <v>80</v>
      </c>
      <c r="DX42">
        <v>100</v>
      </c>
      <c r="DZ42" t="s">
        <v>6</v>
      </c>
      <c r="EA42" t="s">
        <v>6</v>
      </c>
      <c r="EB42" t="s">
        <v>6</v>
      </c>
      <c r="EC42" t="s">
        <v>6</v>
      </c>
      <c r="EE42">
        <v>66696433</v>
      </c>
      <c r="EF42">
        <v>22</v>
      </c>
      <c r="EG42" t="s">
        <v>16</v>
      </c>
      <c r="EH42">
        <v>16</v>
      </c>
      <c r="EI42" t="s">
        <v>41</v>
      </c>
      <c r="EJ42">
        <v>1</v>
      </c>
      <c r="EK42">
        <v>16001</v>
      </c>
      <c r="EL42" t="s">
        <v>82</v>
      </c>
      <c r="EM42" t="s">
        <v>83</v>
      </c>
      <c r="EO42" t="s">
        <v>6</v>
      </c>
      <c r="EQ42">
        <v>1310720</v>
      </c>
      <c r="ER42">
        <v>637.37</v>
      </c>
      <c r="ES42">
        <v>55.37</v>
      </c>
      <c r="ET42">
        <v>2.67</v>
      </c>
      <c r="EU42">
        <v>0.4</v>
      </c>
      <c r="EV42">
        <v>579.33000000000004</v>
      </c>
      <c r="EW42">
        <v>58.4</v>
      </c>
      <c r="EX42">
        <v>0.03</v>
      </c>
      <c r="EY42">
        <v>0</v>
      </c>
      <c r="FQ42">
        <v>0</v>
      </c>
      <c r="FR42">
        <v>0</v>
      </c>
      <c r="FS42">
        <v>0</v>
      </c>
      <c r="FX42">
        <v>121</v>
      </c>
      <c r="FY42">
        <v>72</v>
      </c>
      <c r="GA42" t="s">
        <v>6</v>
      </c>
      <c r="GD42">
        <v>1</v>
      </c>
      <c r="GF42">
        <v>-285216869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59"/>
        <v>0</v>
      </c>
      <c r="GM42">
        <f t="shared" si="60"/>
        <v>13048.51</v>
      </c>
      <c r="GN42">
        <f t="shared" si="61"/>
        <v>13048.51</v>
      </c>
      <c r="GO42">
        <f t="shared" si="62"/>
        <v>0</v>
      </c>
      <c r="GP42">
        <f t="shared" si="63"/>
        <v>0</v>
      </c>
      <c r="GR42">
        <v>0</v>
      </c>
      <c r="GS42">
        <v>3</v>
      </c>
      <c r="GT42">
        <v>0</v>
      </c>
      <c r="GU42" t="s">
        <v>6</v>
      </c>
      <c r="GV42">
        <f t="shared" si="64"/>
        <v>0</v>
      </c>
      <c r="GW42">
        <v>1</v>
      </c>
      <c r="GX42">
        <f t="shared" si="65"/>
        <v>0</v>
      </c>
      <c r="HA42">
        <v>0</v>
      </c>
      <c r="HB42">
        <v>0</v>
      </c>
      <c r="HC42">
        <f t="shared" si="66"/>
        <v>0</v>
      </c>
      <c r="HE42" t="s">
        <v>6</v>
      </c>
      <c r="HF42" t="s">
        <v>6</v>
      </c>
      <c r="HM42" t="s">
        <v>6</v>
      </c>
      <c r="HN42" t="s">
        <v>44</v>
      </c>
      <c r="HO42" t="s">
        <v>45</v>
      </c>
      <c r="HP42" t="s">
        <v>41</v>
      </c>
      <c r="HQ42" t="s">
        <v>41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55</v>
      </c>
      <c r="E43" t="s">
        <v>84</v>
      </c>
      <c r="F43" t="s">
        <v>85</v>
      </c>
      <c r="G43" t="s">
        <v>86</v>
      </c>
      <c r="H43" t="str">
        <f>'1.Ведомость'!C37</f>
        <v>м</v>
      </c>
      <c r="I43">
        <f>I42*J43</f>
        <v>16.966000000000001</v>
      </c>
      <c r="J43">
        <v>99.8</v>
      </c>
      <c r="K43">
        <v>99.8</v>
      </c>
      <c r="O43">
        <f t="shared" si="28"/>
        <v>7987.65</v>
      </c>
      <c r="P43">
        <f t="shared" si="29"/>
        <v>7987.65</v>
      </c>
      <c r="Q43">
        <f t="shared" si="30"/>
        <v>0</v>
      </c>
      <c r="R43">
        <f t="shared" si="31"/>
        <v>0</v>
      </c>
      <c r="S43">
        <f t="shared" si="32"/>
        <v>0</v>
      </c>
      <c r="T43">
        <f t="shared" si="33"/>
        <v>0</v>
      </c>
      <c r="U43">
        <f t="shared" si="34"/>
        <v>0</v>
      </c>
      <c r="V43">
        <f t="shared" si="35"/>
        <v>0</v>
      </c>
      <c r="W43">
        <f t="shared" si="36"/>
        <v>0</v>
      </c>
      <c r="X43">
        <f t="shared" si="37"/>
        <v>0</v>
      </c>
      <c r="Y43">
        <f t="shared" si="38"/>
        <v>0</v>
      </c>
      <c r="AA43">
        <v>92840339</v>
      </c>
      <c r="AB43">
        <f t="shared" si="39"/>
        <v>47.46</v>
      </c>
      <c r="AC43">
        <f t="shared" si="40"/>
        <v>47.46</v>
      </c>
      <c r="AD43">
        <f t="shared" si="41"/>
        <v>0</v>
      </c>
      <c r="AE43">
        <f t="shared" si="42"/>
        <v>0</v>
      </c>
      <c r="AF43">
        <f t="shared" si="43"/>
        <v>0</v>
      </c>
      <c r="AG43">
        <f t="shared" si="44"/>
        <v>0</v>
      </c>
      <c r="AH43">
        <f t="shared" si="45"/>
        <v>0</v>
      </c>
      <c r="AI43">
        <f t="shared" si="46"/>
        <v>0</v>
      </c>
      <c r="AJ43">
        <f t="shared" si="47"/>
        <v>0</v>
      </c>
      <c r="AK43">
        <v>47.46</v>
      </c>
      <c r="AL43">
        <v>47.46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3</v>
      </c>
      <c r="BI43">
        <v>1</v>
      </c>
      <c r="BJ43" t="s">
        <v>87</v>
      </c>
      <c r="BM43">
        <v>500001</v>
      </c>
      <c r="BN43">
        <v>0</v>
      </c>
      <c r="BO43" t="s">
        <v>6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0</v>
      </c>
      <c r="CA43">
        <v>0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48"/>
        <v>7987.65</v>
      </c>
      <c r="CQ43">
        <f t="shared" si="49"/>
        <v>470.8032</v>
      </c>
      <c r="CR43">
        <f t="shared" si="50"/>
        <v>0</v>
      </c>
      <c r="CS43">
        <f t="shared" si="51"/>
        <v>0</v>
      </c>
      <c r="CT43">
        <f t="shared" si="52"/>
        <v>0</v>
      </c>
      <c r="CU43">
        <f t="shared" si="53"/>
        <v>0</v>
      </c>
      <c r="CV43">
        <f t="shared" si="54"/>
        <v>0</v>
      </c>
      <c r="CW43">
        <f t="shared" si="55"/>
        <v>0</v>
      </c>
      <c r="CX43">
        <f t="shared" si="56"/>
        <v>0</v>
      </c>
      <c r="CY43">
        <f t="shared" si="57"/>
        <v>0</v>
      </c>
      <c r="CZ43">
        <f t="shared" si="58"/>
        <v>0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31</v>
      </c>
      <c r="DW43" t="s">
        <v>31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66696658</v>
      </c>
      <c r="EF43">
        <v>8</v>
      </c>
      <c r="EG43" t="s">
        <v>33</v>
      </c>
      <c r="EH43">
        <v>0</v>
      </c>
      <c r="EI43" t="s">
        <v>6</v>
      </c>
      <c r="EJ43">
        <v>1</v>
      </c>
      <c r="EK43">
        <v>500001</v>
      </c>
      <c r="EL43" t="s">
        <v>34</v>
      </c>
      <c r="EM43" t="s">
        <v>35</v>
      </c>
      <c r="EO43" t="s">
        <v>6</v>
      </c>
      <c r="EQ43">
        <v>0</v>
      </c>
      <c r="ER43">
        <v>47.46</v>
      </c>
      <c r="ES43">
        <v>47.46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6</v>
      </c>
      <c r="GD43">
        <v>1</v>
      </c>
      <c r="GF43">
        <v>1234822633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59"/>
        <v>0</v>
      </c>
      <c r="GM43">
        <f t="shared" si="60"/>
        <v>7987.65</v>
      </c>
      <c r="GN43">
        <f t="shared" si="61"/>
        <v>7987.65</v>
      </c>
      <c r="GO43">
        <f t="shared" si="62"/>
        <v>0</v>
      </c>
      <c r="GP43">
        <f t="shared" si="63"/>
        <v>0</v>
      </c>
      <c r="GR43">
        <v>0</v>
      </c>
      <c r="GS43">
        <v>3</v>
      </c>
      <c r="GT43">
        <v>0</v>
      </c>
      <c r="GU43" t="s">
        <v>6</v>
      </c>
      <c r="GV43">
        <f t="shared" si="64"/>
        <v>0</v>
      </c>
      <c r="GW43">
        <v>1</v>
      </c>
      <c r="GX43">
        <f t="shared" si="65"/>
        <v>0</v>
      </c>
      <c r="HA43">
        <v>0</v>
      </c>
      <c r="HB43">
        <v>0</v>
      </c>
      <c r="HC43">
        <f t="shared" si="66"/>
        <v>0</v>
      </c>
      <c r="HE43" t="s">
        <v>6</v>
      </c>
      <c r="HF43" t="s">
        <v>6</v>
      </c>
      <c r="HM43" t="s">
        <v>6</v>
      </c>
      <c r="HN43" t="s">
        <v>6</v>
      </c>
      <c r="HO43" t="s">
        <v>6</v>
      </c>
      <c r="HP43" t="s">
        <v>6</v>
      </c>
      <c r="HQ43" t="s">
        <v>6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54</v>
      </c>
      <c r="E44" t="s">
        <v>88</v>
      </c>
      <c r="F44" t="s">
        <v>89</v>
      </c>
      <c r="G44" t="s">
        <v>90</v>
      </c>
      <c r="H44" t="str">
        <f>'1.Ведомость'!C38</f>
        <v>ШТ</v>
      </c>
      <c r="I44">
        <f>I42*J44</f>
        <v>17</v>
      </c>
      <c r="J44">
        <v>99.999999999999986</v>
      </c>
      <c r="K44">
        <v>100</v>
      </c>
      <c r="O44">
        <f t="shared" si="28"/>
        <v>920.77</v>
      </c>
      <c r="P44">
        <f t="shared" si="29"/>
        <v>920.77</v>
      </c>
      <c r="Q44">
        <f t="shared" si="30"/>
        <v>0</v>
      </c>
      <c r="R44">
        <f t="shared" si="31"/>
        <v>0</v>
      </c>
      <c r="S44">
        <f t="shared" si="32"/>
        <v>0</v>
      </c>
      <c r="T44">
        <f t="shared" si="33"/>
        <v>0</v>
      </c>
      <c r="U44">
        <f t="shared" si="34"/>
        <v>0</v>
      </c>
      <c r="V44">
        <f t="shared" si="35"/>
        <v>0</v>
      </c>
      <c r="W44">
        <f t="shared" si="36"/>
        <v>0</v>
      </c>
      <c r="X44">
        <f t="shared" si="37"/>
        <v>0</v>
      </c>
      <c r="Y44">
        <f t="shared" si="38"/>
        <v>0</v>
      </c>
      <c r="AA44">
        <v>92840339</v>
      </c>
      <c r="AB44">
        <f t="shared" si="39"/>
        <v>5.46</v>
      </c>
      <c r="AC44">
        <f t="shared" si="40"/>
        <v>5.46</v>
      </c>
      <c r="AD44">
        <f t="shared" si="41"/>
        <v>0</v>
      </c>
      <c r="AE44">
        <f t="shared" si="42"/>
        <v>0</v>
      </c>
      <c r="AF44">
        <f t="shared" si="43"/>
        <v>0</v>
      </c>
      <c r="AG44">
        <f t="shared" si="44"/>
        <v>0</v>
      </c>
      <c r="AH44">
        <f t="shared" si="45"/>
        <v>0</v>
      </c>
      <c r="AI44">
        <f t="shared" si="46"/>
        <v>0</v>
      </c>
      <c r="AJ44">
        <f t="shared" si="47"/>
        <v>0</v>
      </c>
      <c r="AK44">
        <v>5.46</v>
      </c>
      <c r="AL44">
        <v>5.46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91</v>
      </c>
      <c r="BM44">
        <v>500001</v>
      </c>
      <c r="BN44">
        <v>0</v>
      </c>
      <c r="BO44" t="s">
        <v>6</v>
      </c>
      <c r="BP44">
        <v>0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0</v>
      </c>
      <c r="CA44">
        <v>0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48"/>
        <v>920.77</v>
      </c>
      <c r="CQ44">
        <f t="shared" si="49"/>
        <v>54.163199999999996</v>
      </c>
      <c r="CR44">
        <f t="shared" si="50"/>
        <v>0</v>
      </c>
      <c r="CS44">
        <f t="shared" si="51"/>
        <v>0</v>
      </c>
      <c r="CT44">
        <f t="shared" si="52"/>
        <v>0</v>
      </c>
      <c r="CU44">
        <f t="shared" si="53"/>
        <v>0</v>
      </c>
      <c r="CV44">
        <f t="shared" si="54"/>
        <v>0</v>
      </c>
      <c r="CW44">
        <f t="shared" si="55"/>
        <v>0</v>
      </c>
      <c r="CX44">
        <f t="shared" si="56"/>
        <v>0</v>
      </c>
      <c r="CY44">
        <f t="shared" si="57"/>
        <v>0</v>
      </c>
      <c r="CZ44">
        <f t="shared" si="58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62</v>
      </c>
      <c r="DW44" t="s">
        <v>62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66696658</v>
      </c>
      <c r="EF44">
        <v>8</v>
      </c>
      <c r="EG44" t="s">
        <v>33</v>
      </c>
      <c r="EH44">
        <v>0</v>
      </c>
      <c r="EI44" t="s">
        <v>6</v>
      </c>
      <c r="EJ44">
        <v>1</v>
      </c>
      <c r="EK44">
        <v>500001</v>
      </c>
      <c r="EL44" t="s">
        <v>34</v>
      </c>
      <c r="EM44" t="s">
        <v>35</v>
      </c>
      <c r="EO44" t="s">
        <v>6</v>
      </c>
      <c r="EQ44">
        <v>0</v>
      </c>
      <c r="ER44">
        <v>5.46</v>
      </c>
      <c r="ES44">
        <v>5.46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6</v>
      </c>
      <c r="GD44">
        <v>1</v>
      </c>
      <c r="GF44">
        <v>-1881516422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59"/>
        <v>0</v>
      </c>
      <c r="GM44">
        <f t="shared" si="60"/>
        <v>920.77</v>
      </c>
      <c r="GN44">
        <f t="shared" si="61"/>
        <v>920.77</v>
      </c>
      <c r="GO44">
        <f t="shared" si="62"/>
        <v>0</v>
      </c>
      <c r="GP44">
        <f t="shared" si="63"/>
        <v>0</v>
      </c>
      <c r="GR44">
        <v>0</v>
      </c>
      <c r="GS44">
        <v>3</v>
      </c>
      <c r="GT44">
        <v>0</v>
      </c>
      <c r="GU44" t="s">
        <v>6</v>
      </c>
      <c r="GV44">
        <f t="shared" si="64"/>
        <v>0</v>
      </c>
      <c r="GW44">
        <v>1</v>
      </c>
      <c r="GX44">
        <f t="shared" si="65"/>
        <v>0</v>
      </c>
      <c r="HA44">
        <v>0</v>
      </c>
      <c r="HB44">
        <v>0</v>
      </c>
      <c r="HC44">
        <f t="shared" si="66"/>
        <v>0</v>
      </c>
      <c r="HE44" t="s">
        <v>6</v>
      </c>
      <c r="HF44" t="s">
        <v>6</v>
      </c>
      <c r="HM44" t="s">
        <v>6</v>
      </c>
      <c r="HN44" t="s">
        <v>6</v>
      </c>
      <c r="HO44" t="s">
        <v>6</v>
      </c>
      <c r="HP44" t="s">
        <v>6</v>
      </c>
      <c r="HQ44" t="s">
        <v>6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ROW(SmtRes!A65)</f>
        <v>65</v>
      </c>
      <c r="D45">
        <f>ROW(EtalonRes!A65)</f>
        <v>65</v>
      </c>
      <c r="E45" t="s">
        <v>92</v>
      </c>
      <c r="F45" t="s">
        <v>93</v>
      </c>
      <c r="G45" t="s">
        <v>94</v>
      </c>
      <c r="H45" t="s">
        <v>80</v>
      </c>
      <c r="I45">
        <v>0.47</v>
      </c>
      <c r="J45">
        <v>0</v>
      </c>
      <c r="K45">
        <v>0.47</v>
      </c>
      <c r="O45">
        <f t="shared" si="28"/>
        <v>12412.99</v>
      </c>
      <c r="P45">
        <f t="shared" si="29"/>
        <v>657.03</v>
      </c>
      <c r="Q45">
        <f t="shared" si="30"/>
        <v>45.88</v>
      </c>
      <c r="R45">
        <f t="shared" si="31"/>
        <v>19.18</v>
      </c>
      <c r="S45">
        <f t="shared" si="32"/>
        <v>11710.08</v>
      </c>
      <c r="T45">
        <f t="shared" si="33"/>
        <v>0</v>
      </c>
      <c r="U45">
        <f t="shared" si="34"/>
        <v>26.32</v>
      </c>
      <c r="V45">
        <f t="shared" si="35"/>
        <v>3.2899999999999999E-2</v>
      </c>
      <c r="W45">
        <f t="shared" si="36"/>
        <v>0</v>
      </c>
      <c r="X45">
        <f t="shared" si="37"/>
        <v>14192.4</v>
      </c>
      <c r="Y45">
        <f t="shared" si="38"/>
        <v>8445.07</v>
      </c>
      <c r="AA45">
        <v>92840339</v>
      </c>
      <c r="AB45">
        <f t="shared" si="39"/>
        <v>702.65</v>
      </c>
      <c r="AC45">
        <f t="shared" si="40"/>
        <v>140.91999999999999</v>
      </c>
      <c r="AD45">
        <f t="shared" si="41"/>
        <v>6.21</v>
      </c>
      <c r="AE45">
        <f t="shared" si="42"/>
        <v>0.91</v>
      </c>
      <c r="AF45">
        <f t="shared" si="43"/>
        <v>555.52</v>
      </c>
      <c r="AG45">
        <f t="shared" si="44"/>
        <v>0</v>
      </c>
      <c r="AH45">
        <f t="shared" si="45"/>
        <v>56</v>
      </c>
      <c r="AI45">
        <f t="shared" si="46"/>
        <v>7.0000000000000007E-2</v>
      </c>
      <c r="AJ45">
        <f t="shared" si="47"/>
        <v>0</v>
      </c>
      <c r="AK45">
        <v>702.65</v>
      </c>
      <c r="AL45">
        <v>140.91999999999999</v>
      </c>
      <c r="AM45">
        <v>6.21</v>
      </c>
      <c r="AN45">
        <v>0.91</v>
      </c>
      <c r="AO45">
        <v>555.52</v>
      </c>
      <c r="AP45">
        <v>0</v>
      </c>
      <c r="AQ45">
        <v>56</v>
      </c>
      <c r="AR45">
        <v>7.0000000000000007E-2</v>
      </c>
      <c r="AS45">
        <v>0</v>
      </c>
      <c r="AT45">
        <v>121</v>
      </c>
      <c r="AU45">
        <v>72</v>
      </c>
      <c r="AV45">
        <v>1</v>
      </c>
      <c r="AW45">
        <v>1</v>
      </c>
      <c r="AZ45">
        <v>1</v>
      </c>
      <c r="BA45">
        <v>44.85</v>
      </c>
      <c r="BB45">
        <v>15.72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0</v>
      </c>
      <c r="BI45">
        <v>1</v>
      </c>
      <c r="BJ45" t="s">
        <v>95</v>
      </c>
      <c r="BM45">
        <v>16001</v>
      </c>
      <c r="BN45">
        <v>0</v>
      </c>
      <c r="BO45" t="s">
        <v>6</v>
      </c>
      <c r="BP45">
        <v>0</v>
      </c>
      <c r="BQ45">
        <v>22</v>
      </c>
      <c r="BR45">
        <v>0</v>
      </c>
      <c r="BS45">
        <v>44.85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121</v>
      </c>
      <c r="CA45">
        <v>72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48"/>
        <v>12412.99</v>
      </c>
      <c r="CQ45">
        <f t="shared" si="49"/>
        <v>1397.9263999999998</v>
      </c>
      <c r="CR45">
        <f t="shared" si="50"/>
        <v>97.621200000000002</v>
      </c>
      <c r="CS45">
        <f t="shared" si="51"/>
        <v>40.813500000000005</v>
      </c>
      <c r="CT45">
        <f t="shared" si="52"/>
        <v>24915.072</v>
      </c>
      <c r="CU45">
        <f t="shared" si="53"/>
        <v>0</v>
      </c>
      <c r="CV45">
        <f t="shared" si="54"/>
        <v>56</v>
      </c>
      <c r="CW45">
        <f t="shared" si="55"/>
        <v>7.0000000000000007E-2</v>
      </c>
      <c r="CX45">
        <f t="shared" si="56"/>
        <v>0</v>
      </c>
      <c r="CY45">
        <f t="shared" si="57"/>
        <v>14192.4046</v>
      </c>
      <c r="CZ45">
        <f t="shared" si="58"/>
        <v>8445.0671999999995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80</v>
      </c>
      <c r="DW45" t="s">
        <v>80</v>
      </c>
      <c r="DX45">
        <v>100</v>
      </c>
      <c r="DZ45" t="s">
        <v>6</v>
      </c>
      <c r="EA45" t="s">
        <v>6</v>
      </c>
      <c r="EB45" t="s">
        <v>6</v>
      </c>
      <c r="EC45" t="s">
        <v>6</v>
      </c>
      <c r="EE45">
        <v>66696433</v>
      </c>
      <c r="EF45">
        <v>22</v>
      </c>
      <c r="EG45" t="s">
        <v>16</v>
      </c>
      <c r="EH45">
        <v>16</v>
      </c>
      <c r="EI45" t="s">
        <v>41</v>
      </c>
      <c r="EJ45">
        <v>1</v>
      </c>
      <c r="EK45">
        <v>16001</v>
      </c>
      <c r="EL45" t="s">
        <v>82</v>
      </c>
      <c r="EM45" t="s">
        <v>83</v>
      </c>
      <c r="EO45" t="s">
        <v>6</v>
      </c>
      <c r="EQ45">
        <v>1441792</v>
      </c>
      <c r="ER45">
        <v>702.65</v>
      </c>
      <c r="ES45">
        <v>140.91999999999999</v>
      </c>
      <c r="ET45">
        <v>6.21</v>
      </c>
      <c r="EU45">
        <v>0.91</v>
      </c>
      <c r="EV45">
        <v>555.52</v>
      </c>
      <c r="EW45">
        <v>56</v>
      </c>
      <c r="EX45">
        <v>7.0000000000000007E-2</v>
      </c>
      <c r="EY45">
        <v>0</v>
      </c>
      <c r="FQ45">
        <v>0</v>
      </c>
      <c r="FR45">
        <v>0</v>
      </c>
      <c r="FS45">
        <v>0</v>
      </c>
      <c r="FX45">
        <v>121</v>
      </c>
      <c r="FY45">
        <v>72</v>
      </c>
      <c r="GA45" t="s">
        <v>6</v>
      </c>
      <c r="GD45">
        <v>1</v>
      </c>
      <c r="GF45">
        <v>1581650502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59"/>
        <v>0</v>
      </c>
      <c r="GM45">
        <f t="shared" si="60"/>
        <v>35050.46</v>
      </c>
      <c r="GN45">
        <f t="shared" si="61"/>
        <v>35050.46</v>
      </c>
      <c r="GO45">
        <f t="shared" si="62"/>
        <v>0</v>
      </c>
      <c r="GP45">
        <f t="shared" si="63"/>
        <v>0</v>
      </c>
      <c r="GR45">
        <v>0</v>
      </c>
      <c r="GS45">
        <v>3</v>
      </c>
      <c r="GT45">
        <v>0</v>
      </c>
      <c r="GU45" t="s">
        <v>6</v>
      </c>
      <c r="GV45">
        <f t="shared" si="64"/>
        <v>0</v>
      </c>
      <c r="GW45">
        <v>1</v>
      </c>
      <c r="GX45">
        <f t="shared" si="65"/>
        <v>0</v>
      </c>
      <c r="HA45">
        <v>0</v>
      </c>
      <c r="HB45">
        <v>0</v>
      </c>
      <c r="HC45">
        <f t="shared" si="66"/>
        <v>0</v>
      </c>
      <c r="HE45" t="s">
        <v>6</v>
      </c>
      <c r="HF45" t="s">
        <v>6</v>
      </c>
      <c r="HM45" t="s">
        <v>6</v>
      </c>
      <c r="HN45" t="s">
        <v>44</v>
      </c>
      <c r="HO45" t="s">
        <v>45</v>
      </c>
      <c r="HP45" t="s">
        <v>41</v>
      </c>
      <c r="HQ45" t="s">
        <v>41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65</v>
      </c>
      <c r="E46" t="s">
        <v>96</v>
      </c>
      <c r="F46" t="s">
        <v>97</v>
      </c>
      <c r="G46" t="s">
        <v>98</v>
      </c>
      <c r="H46" t="str">
        <f>'1.Ведомость'!C40</f>
        <v>м</v>
      </c>
      <c r="I46">
        <f>I45*J46</f>
        <v>46.905999999999999</v>
      </c>
      <c r="J46">
        <v>99.8</v>
      </c>
      <c r="K46">
        <v>99.8</v>
      </c>
      <c r="O46">
        <f t="shared" si="28"/>
        <v>48424.55</v>
      </c>
      <c r="P46">
        <f t="shared" si="29"/>
        <v>48424.55</v>
      </c>
      <c r="Q46">
        <f t="shared" si="30"/>
        <v>0</v>
      </c>
      <c r="R46">
        <f t="shared" si="31"/>
        <v>0</v>
      </c>
      <c r="S46">
        <f t="shared" si="32"/>
        <v>0</v>
      </c>
      <c r="T46">
        <f t="shared" si="33"/>
        <v>0</v>
      </c>
      <c r="U46">
        <f t="shared" si="34"/>
        <v>0</v>
      </c>
      <c r="V46">
        <f t="shared" si="35"/>
        <v>0</v>
      </c>
      <c r="W46">
        <f t="shared" si="36"/>
        <v>0</v>
      </c>
      <c r="X46">
        <f t="shared" si="37"/>
        <v>0</v>
      </c>
      <c r="Y46">
        <f t="shared" si="38"/>
        <v>0</v>
      </c>
      <c r="AA46">
        <v>92840339</v>
      </c>
      <c r="AB46">
        <f t="shared" si="39"/>
        <v>104.07</v>
      </c>
      <c r="AC46">
        <f t="shared" si="40"/>
        <v>104.07</v>
      </c>
      <c r="AD46">
        <f t="shared" si="41"/>
        <v>0</v>
      </c>
      <c r="AE46">
        <f t="shared" si="42"/>
        <v>0</v>
      </c>
      <c r="AF46">
        <f t="shared" si="43"/>
        <v>0</v>
      </c>
      <c r="AG46">
        <f t="shared" si="44"/>
        <v>0</v>
      </c>
      <c r="AH46">
        <f t="shared" si="45"/>
        <v>0</v>
      </c>
      <c r="AI46">
        <f t="shared" si="46"/>
        <v>0</v>
      </c>
      <c r="AJ46">
        <f t="shared" si="47"/>
        <v>0</v>
      </c>
      <c r="AK46">
        <v>104.07</v>
      </c>
      <c r="AL46">
        <v>104.07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99</v>
      </c>
      <c r="BM46">
        <v>500001</v>
      </c>
      <c r="BN46">
        <v>0</v>
      </c>
      <c r="BO46" t="s">
        <v>6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0</v>
      </c>
      <c r="CA46">
        <v>0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48"/>
        <v>48424.55</v>
      </c>
      <c r="CQ46">
        <f t="shared" si="49"/>
        <v>1032.3743999999999</v>
      </c>
      <c r="CR46">
        <f t="shared" si="50"/>
        <v>0</v>
      </c>
      <c r="CS46">
        <f t="shared" si="51"/>
        <v>0</v>
      </c>
      <c r="CT46">
        <f t="shared" si="52"/>
        <v>0</v>
      </c>
      <c r="CU46">
        <f t="shared" si="53"/>
        <v>0</v>
      </c>
      <c r="CV46">
        <f t="shared" si="54"/>
        <v>0</v>
      </c>
      <c r="CW46">
        <f t="shared" si="55"/>
        <v>0</v>
      </c>
      <c r="CX46">
        <f t="shared" si="56"/>
        <v>0</v>
      </c>
      <c r="CY46">
        <f t="shared" si="57"/>
        <v>0</v>
      </c>
      <c r="CZ46">
        <f t="shared" si="58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1003</v>
      </c>
      <c r="DV46" t="s">
        <v>31</v>
      </c>
      <c r="DW46" t="s">
        <v>31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66696658</v>
      </c>
      <c r="EF46">
        <v>8</v>
      </c>
      <c r="EG46" t="s">
        <v>33</v>
      </c>
      <c r="EH46">
        <v>0</v>
      </c>
      <c r="EI46" t="s">
        <v>6</v>
      </c>
      <c r="EJ46">
        <v>1</v>
      </c>
      <c r="EK46">
        <v>500001</v>
      </c>
      <c r="EL46" t="s">
        <v>34</v>
      </c>
      <c r="EM46" t="s">
        <v>35</v>
      </c>
      <c r="EO46" t="s">
        <v>6</v>
      </c>
      <c r="EQ46">
        <v>0</v>
      </c>
      <c r="ER46">
        <v>104.07</v>
      </c>
      <c r="ES46">
        <v>104.07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6</v>
      </c>
      <c r="GD46">
        <v>1</v>
      </c>
      <c r="GF46">
        <v>-1186822361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59"/>
        <v>0</v>
      </c>
      <c r="GM46">
        <f t="shared" si="60"/>
        <v>48424.55</v>
      </c>
      <c r="GN46">
        <f t="shared" si="61"/>
        <v>48424.55</v>
      </c>
      <c r="GO46">
        <f t="shared" si="62"/>
        <v>0</v>
      </c>
      <c r="GP46">
        <f t="shared" si="63"/>
        <v>0</v>
      </c>
      <c r="GR46">
        <v>0</v>
      </c>
      <c r="GS46">
        <v>3</v>
      </c>
      <c r="GT46">
        <v>0</v>
      </c>
      <c r="GU46" t="s">
        <v>6</v>
      </c>
      <c r="GV46">
        <f t="shared" si="64"/>
        <v>0</v>
      </c>
      <c r="GW46">
        <v>1</v>
      </c>
      <c r="GX46">
        <f t="shared" si="65"/>
        <v>0</v>
      </c>
      <c r="HA46">
        <v>0</v>
      </c>
      <c r="HB46">
        <v>0</v>
      </c>
      <c r="HC46">
        <f t="shared" si="66"/>
        <v>0</v>
      </c>
      <c r="HE46" t="s">
        <v>6</v>
      </c>
      <c r="HF46" t="s">
        <v>6</v>
      </c>
      <c r="HM46" t="s">
        <v>6</v>
      </c>
      <c r="HN46" t="s">
        <v>6</v>
      </c>
      <c r="HO46" t="s">
        <v>6</v>
      </c>
      <c r="HP46" t="s">
        <v>6</v>
      </c>
      <c r="HQ46" t="s">
        <v>6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64</v>
      </c>
      <c r="E47" t="s">
        <v>100</v>
      </c>
      <c r="F47" t="s">
        <v>101</v>
      </c>
      <c r="G47" t="s">
        <v>102</v>
      </c>
      <c r="H47" t="str">
        <f>'1.Ведомость'!C41</f>
        <v>ШТ</v>
      </c>
      <c r="I47">
        <f>I45*J47</f>
        <v>47</v>
      </c>
      <c r="J47">
        <v>100</v>
      </c>
      <c r="K47">
        <v>100</v>
      </c>
      <c r="O47">
        <f t="shared" si="28"/>
        <v>5650.83</v>
      </c>
      <c r="P47">
        <f t="shared" si="29"/>
        <v>5650.83</v>
      </c>
      <c r="Q47">
        <f t="shared" si="30"/>
        <v>0</v>
      </c>
      <c r="R47">
        <f t="shared" si="31"/>
        <v>0</v>
      </c>
      <c r="S47">
        <f t="shared" si="32"/>
        <v>0</v>
      </c>
      <c r="T47">
        <f t="shared" si="33"/>
        <v>0</v>
      </c>
      <c r="U47">
        <f t="shared" si="34"/>
        <v>0</v>
      </c>
      <c r="V47">
        <f t="shared" si="35"/>
        <v>0</v>
      </c>
      <c r="W47">
        <f t="shared" si="36"/>
        <v>0</v>
      </c>
      <c r="X47">
        <f t="shared" si="37"/>
        <v>0</v>
      </c>
      <c r="Y47">
        <f t="shared" si="38"/>
        <v>0</v>
      </c>
      <c r="AA47">
        <v>92840339</v>
      </c>
      <c r="AB47">
        <f t="shared" si="39"/>
        <v>12.12</v>
      </c>
      <c r="AC47">
        <f t="shared" si="40"/>
        <v>12.12</v>
      </c>
      <c r="AD47">
        <f t="shared" si="41"/>
        <v>0</v>
      </c>
      <c r="AE47">
        <f t="shared" si="42"/>
        <v>0</v>
      </c>
      <c r="AF47">
        <f t="shared" si="43"/>
        <v>0</v>
      </c>
      <c r="AG47">
        <f t="shared" si="44"/>
        <v>0</v>
      </c>
      <c r="AH47">
        <f t="shared" si="45"/>
        <v>0</v>
      </c>
      <c r="AI47">
        <f t="shared" si="46"/>
        <v>0</v>
      </c>
      <c r="AJ47">
        <f t="shared" si="47"/>
        <v>0</v>
      </c>
      <c r="AK47">
        <v>12.12</v>
      </c>
      <c r="AL47">
        <v>12.12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1</v>
      </c>
      <c r="BJ47" t="s">
        <v>103</v>
      </c>
      <c r="BM47">
        <v>500001</v>
      </c>
      <c r="BN47">
        <v>0</v>
      </c>
      <c r="BO47" t="s">
        <v>6</v>
      </c>
      <c r="BP47">
        <v>0</v>
      </c>
      <c r="BQ47">
        <v>8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0</v>
      </c>
      <c r="CA47">
        <v>0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48"/>
        <v>5650.83</v>
      </c>
      <c r="CQ47">
        <f t="shared" si="49"/>
        <v>120.23039999999999</v>
      </c>
      <c r="CR47">
        <f t="shared" si="50"/>
        <v>0</v>
      </c>
      <c r="CS47">
        <f t="shared" si="51"/>
        <v>0</v>
      </c>
      <c r="CT47">
        <f t="shared" si="52"/>
        <v>0</v>
      </c>
      <c r="CU47">
        <f t="shared" si="53"/>
        <v>0</v>
      </c>
      <c r="CV47">
        <f t="shared" si="54"/>
        <v>0</v>
      </c>
      <c r="CW47">
        <f t="shared" si="55"/>
        <v>0</v>
      </c>
      <c r="CX47">
        <f t="shared" si="56"/>
        <v>0</v>
      </c>
      <c r="CY47">
        <f t="shared" si="57"/>
        <v>0</v>
      </c>
      <c r="CZ47">
        <f t="shared" si="58"/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62</v>
      </c>
      <c r="DW47" t="s">
        <v>62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66696658</v>
      </c>
      <c r="EF47">
        <v>8</v>
      </c>
      <c r="EG47" t="s">
        <v>33</v>
      </c>
      <c r="EH47">
        <v>0</v>
      </c>
      <c r="EI47" t="s">
        <v>6</v>
      </c>
      <c r="EJ47">
        <v>1</v>
      </c>
      <c r="EK47">
        <v>500001</v>
      </c>
      <c r="EL47" t="s">
        <v>34</v>
      </c>
      <c r="EM47" t="s">
        <v>35</v>
      </c>
      <c r="EO47" t="s">
        <v>6</v>
      </c>
      <c r="EQ47">
        <v>0</v>
      </c>
      <c r="ER47">
        <v>12.12</v>
      </c>
      <c r="ES47">
        <v>12.12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6</v>
      </c>
      <c r="GD47">
        <v>1</v>
      </c>
      <c r="GF47">
        <v>1106223311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59"/>
        <v>0</v>
      </c>
      <c r="GM47">
        <f t="shared" si="60"/>
        <v>5650.83</v>
      </c>
      <c r="GN47">
        <f t="shared" si="61"/>
        <v>5650.83</v>
      </c>
      <c r="GO47">
        <f t="shared" si="62"/>
        <v>0</v>
      </c>
      <c r="GP47">
        <f t="shared" si="63"/>
        <v>0</v>
      </c>
      <c r="GR47">
        <v>0</v>
      </c>
      <c r="GS47">
        <v>3</v>
      </c>
      <c r="GT47">
        <v>0</v>
      </c>
      <c r="GU47" t="s">
        <v>6</v>
      </c>
      <c r="GV47">
        <f t="shared" si="64"/>
        <v>0</v>
      </c>
      <c r="GW47">
        <v>1</v>
      </c>
      <c r="GX47">
        <f t="shared" si="65"/>
        <v>0</v>
      </c>
      <c r="HA47">
        <v>0</v>
      </c>
      <c r="HB47">
        <v>0</v>
      </c>
      <c r="HC47">
        <f t="shared" si="66"/>
        <v>0</v>
      </c>
      <c r="HE47" t="s">
        <v>6</v>
      </c>
      <c r="HF47" t="s">
        <v>6</v>
      </c>
      <c r="HM47" t="s">
        <v>6</v>
      </c>
      <c r="HN47" t="s">
        <v>6</v>
      </c>
      <c r="HO47" t="s">
        <v>6</v>
      </c>
      <c r="HP47" t="s">
        <v>6</v>
      </c>
      <c r="HQ47" t="s">
        <v>6</v>
      </c>
      <c r="HS47">
        <v>0</v>
      </c>
      <c r="IK47">
        <v>0</v>
      </c>
    </row>
    <row r="48" spans="1:245" x14ac:dyDescent="0.2">
      <c r="A48">
        <v>17</v>
      </c>
      <c r="B48">
        <v>1</v>
      </c>
      <c r="C48">
        <f>ROW(SmtRes!A75)</f>
        <v>75</v>
      </c>
      <c r="D48">
        <f>ROW(EtalonRes!A77)</f>
        <v>77</v>
      </c>
      <c r="E48" t="s">
        <v>104</v>
      </c>
      <c r="F48" t="s">
        <v>105</v>
      </c>
      <c r="G48" t="s">
        <v>106</v>
      </c>
      <c r="H48" t="s">
        <v>80</v>
      </c>
      <c r="I48">
        <v>0.71</v>
      </c>
      <c r="J48">
        <v>0</v>
      </c>
      <c r="K48">
        <v>0.71</v>
      </c>
      <c r="O48">
        <f t="shared" si="28"/>
        <v>17719.849999999999</v>
      </c>
      <c r="P48">
        <f t="shared" si="29"/>
        <v>1616.41</v>
      </c>
      <c r="Q48">
        <f t="shared" si="30"/>
        <v>99.22</v>
      </c>
      <c r="R48">
        <f t="shared" si="31"/>
        <v>41.4</v>
      </c>
      <c r="S48">
        <f t="shared" si="32"/>
        <v>16004.22</v>
      </c>
      <c r="T48">
        <f t="shared" si="33"/>
        <v>0</v>
      </c>
      <c r="U48">
        <f t="shared" si="34"/>
        <v>38.411000000000001</v>
      </c>
      <c r="V48">
        <f t="shared" si="35"/>
        <v>7.0999999999999994E-2</v>
      </c>
      <c r="W48">
        <f t="shared" si="36"/>
        <v>0</v>
      </c>
      <c r="X48">
        <f t="shared" si="37"/>
        <v>19415.2</v>
      </c>
      <c r="Y48">
        <f t="shared" si="38"/>
        <v>11552.85</v>
      </c>
      <c r="AA48">
        <v>92840339</v>
      </c>
      <c r="AB48">
        <f t="shared" si="39"/>
        <v>740.98</v>
      </c>
      <c r="AC48">
        <f t="shared" si="40"/>
        <v>229.5</v>
      </c>
      <c r="AD48">
        <f t="shared" si="41"/>
        <v>8.89</v>
      </c>
      <c r="AE48">
        <f t="shared" si="42"/>
        <v>1.3</v>
      </c>
      <c r="AF48">
        <f t="shared" si="43"/>
        <v>502.59</v>
      </c>
      <c r="AG48">
        <f t="shared" si="44"/>
        <v>0</v>
      </c>
      <c r="AH48">
        <f t="shared" si="45"/>
        <v>54.1</v>
      </c>
      <c r="AI48">
        <f t="shared" si="46"/>
        <v>0.1</v>
      </c>
      <c r="AJ48">
        <f t="shared" si="47"/>
        <v>0</v>
      </c>
      <c r="AK48">
        <v>740.98</v>
      </c>
      <c r="AL48">
        <v>229.5</v>
      </c>
      <c r="AM48">
        <v>8.89</v>
      </c>
      <c r="AN48">
        <v>1.3</v>
      </c>
      <c r="AO48">
        <v>502.59</v>
      </c>
      <c r="AP48">
        <v>0</v>
      </c>
      <c r="AQ48">
        <v>54.1</v>
      </c>
      <c r="AR48">
        <v>0.1</v>
      </c>
      <c r="AS48">
        <v>0</v>
      </c>
      <c r="AT48">
        <v>121</v>
      </c>
      <c r="AU48">
        <v>72</v>
      </c>
      <c r="AV48">
        <v>1</v>
      </c>
      <c r="AW48">
        <v>1</v>
      </c>
      <c r="AZ48">
        <v>1</v>
      </c>
      <c r="BA48">
        <v>44.85</v>
      </c>
      <c r="BB48">
        <v>15.72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0</v>
      </c>
      <c r="BI48">
        <v>1</v>
      </c>
      <c r="BJ48" t="s">
        <v>107</v>
      </c>
      <c r="BM48">
        <v>16001</v>
      </c>
      <c r="BN48">
        <v>0</v>
      </c>
      <c r="BO48" t="s">
        <v>6</v>
      </c>
      <c r="BP48">
        <v>0</v>
      </c>
      <c r="BQ48">
        <v>22</v>
      </c>
      <c r="BR48">
        <v>0</v>
      </c>
      <c r="BS48">
        <v>44.85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121</v>
      </c>
      <c r="CA48">
        <v>72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48"/>
        <v>17719.849999999999</v>
      </c>
      <c r="CQ48">
        <f t="shared" si="49"/>
        <v>2276.64</v>
      </c>
      <c r="CR48">
        <f t="shared" si="50"/>
        <v>139.75080000000003</v>
      </c>
      <c r="CS48">
        <f t="shared" si="51"/>
        <v>58.305000000000007</v>
      </c>
      <c r="CT48">
        <f t="shared" si="52"/>
        <v>22541.161499999998</v>
      </c>
      <c r="CU48">
        <f t="shared" si="53"/>
        <v>0</v>
      </c>
      <c r="CV48">
        <f t="shared" si="54"/>
        <v>54.1</v>
      </c>
      <c r="CW48">
        <f t="shared" si="55"/>
        <v>0.1</v>
      </c>
      <c r="CX48">
        <f t="shared" si="56"/>
        <v>0</v>
      </c>
      <c r="CY48">
        <f t="shared" si="57"/>
        <v>19415.200199999999</v>
      </c>
      <c r="CZ48">
        <f t="shared" si="58"/>
        <v>11552.846399999999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1003</v>
      </c>
      <c r="DV48" t="s">
        <v>80</v>
      </c>
      <c r="DW48" t="s">
        <v>80</v>
      </c>
      <c r="DX48">
        <v>100</v>
      </c>
      <c r="DZ48" t="s">
        <v>6</v>
      </c>
      <c r="EA48" t="s">
        <v>6</v>
      </c>
      <c r="EB48" t="s">
        <v>6</v>
      </c>
      <c r="EC48" t="s">
        <v>6</v>
      </c>
      <c r="EE48">
        <v>66696433</v>
      </c>
      <c r="EF48">
        <v>22</v>
      </c>
      <c r="EG48" t="s">
        <v>16</v>
      </c>
      <c r="EH48">
        <v>16</v>
      </c>
      <c r="EI48" t="s">
        <v>41</v>
      </c>
      <c r="EJ48">
        <v>1</v>
      </c>
      <c r="EK48">
        <v>16001</v>
      </c>
      <c r="EL48" t="s">
        <v>82</v>
      </c>
      <c r="EM48" t="s">
        <v>83</v>
      </c>
      <c r="EO48" t="s">
        <v>6</v>
      </c>
      <c r="EQ48">
        <v>1310720</v>
      </c>
      <c r="ER48">
        <v>740.98</v>
      </c>
      <c r="ES48">
        <v>229.5</v>
      </c>
      <c r="ET48">
        <v>8.89</v>
      </c>
      <c r="EU48">
        <v>1.3</v>
      </c>
      <c r="EV48">
        <v>502.59</v>
      </c>
      <c r="EW48">
        <v>54.1</v>
      </c>
      <c r="EX48">
        <v>0.1</v>
      </c>
      <c r="EY48">
        <v>0</v>
      </c>
      <c r="FQ48">
        <v>0</v>
      </c>
      <c r="FR48">
        <v>0</v>
      </c>
      <c r="FS48">
        <v>0</v>
      </c>
      <c r="FX48">
        <v>121</v>
      </c>
      <c r="FY48">
        <v>72</v>
      </c>
      <c r="GA48" t="s">
        <v>6</v>
      </c>
      <c r="GD48">
        <v>1</v>
      </c>
      <c r="GF48">
        <v>-1028349087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59"/>
        <v>0</v>
      </c>
      <c r="GM48">
        <f t="shared" si="60"/>
        <v>48687.9</v>
      </c>
      <c r="GN48">
        <f t="shared" si="61"/>
        <v>48687.9</v>
      </c>
      <c r="GO48">
        <f t="shared" si="62"/>
        <v>0</v>
      </c>
      <c r="GP48">
        <f t="shared" si="63"/>
        <v>0</v>
      </c>
      <c r="GR48">
        <v>0</v>
      </c>
      <c r="GS48">
        <v>3</v>
      </c>
      <c r="GT48">
        <v>0</v>
      </c>
      <c r="GU48" t="s">
        <v>6</v>
      </c>
      <c r="GV48">
        <f t="shared" si="64"/>
        <v>0</v>
      </c>
      <c r="GW48">
        <v>1</v>
      </c>
      <c r="GX48">
        <f t="shared" si="65"/>
        <v>0</v>
      </c>
      <c r="HA48">
        <v>0</v>
      </c>
      <c r="HB48">
        <v>0</v>
      </c>
      <c r="HC48">
        <f t="shared" si="66"/>
        <v>0</v>
      </c>
      <c r="HE48" t="s">
        <v>6</v>
      </c>
      <c r="HF48" t="s">
        <v>6</v>
      </c>
      <c r="HM48" t="s">
        <v>6</v>
      </c>
      <c r="HN48" t="s">
        <v>44</v>
      </c>
      <c r="HO48" t="s">
        <v>45</v>
      </c>
      <c r="HP48" t="s">
        <v>41</v>
      </c>
      <c r="HQ48" t="s">
        <v>41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75</v>
      </c>
      <c r="E49" t="s">
        <v>108</v>
      </c>
      <c r="F49" t="s">
        <v>29</v>
      </c>
      <c r="G49" t="s">
        <v>30</v>
      </c>
      <c r="H49" t="str">
        <f>'1.Ведомость'!C43</f>
        <v>м</v>
      </c>
      <c r="I49">
        <f>I48*J49</f>
        <v>70.858000000000004</v>
      </c>
      <c r="J49">
        <v>99.800000000000011</v>
      </c>
      <c r="K49">
        <v>99.8</v>
      </c>
      <c r="O49">
        <f t="shared" si="28"/>
        <v>104192.55</v>
      </c>
      <c r="P49">
        <f t="shared" si="29"/>
        <v>104192.55</v>
      </c>
      <c r="Q49">
        <f t="shared" si="30"/>
        <v>0</v>
      </c>
      <c r="R49">
        <f t="shared" si="31"/>
        <v>0</v>
      </c>
      <c r="S49">
        <f t="shared" si="32"/>
        <v>0</v>
      </c>
      <c r="T49">
        <f t="shared" si="33"/>
        <v>0</v>
      </c>
      <c r="U49">
        <f t="shared" si="34"/>
        <v>0</v>
      </c>
      <c r="V49">
        <f t="shared" si="35"/>
        <v>0</v>
      </c>
      <c r="W49">
        <f t="shared" si="36"/>
        <v>0</v>
      </c>
      <c r="X49">
        <f t="shared" si="37"/>
        <v>0</v>
      </c>
      <c r="Y49">
        <f t="shared" si="38"/>
        <v>0</v>
      </c>
      <c r="AA49">
        <v>92840339</v>
      </c>
      <c r="AB49">
        <f t="shared" si="39"/>
        <v>148.22999999999999</v>
      </c>
      <c r="AC49">
        <f t="shared" si="40"/>
        <v>148.22999999999999</v>
      </c>
      <c r="AD49">
        <f t="shared" si="41"/>
        <v>0</v>
      </c>
      <c r="AE49">
        <f t="shared" si="42"/>
        <v>0</v>
      </c>
      <c r="AF49">
        <f t="shared" si="43"/>
        <v>0</v>
      </c>
      <c r="AG49">
        <f t="shared" si="44"/>
        <v>0</v>
      </c>
      <c r="AH49">
        <f t="shared" si="45"/>
        <v>0</v>
      </c>
      <c r="AI49">
        <f t="shared" si="46"/>
        <v>0</v>
      </c>
      <c r="AJ49">
        <f t="shared" si="47"/>
        <v>0</v>
      </c>
      <c r="AK49">
        <v>148.22999999999999</v>
      </c>
      <c r="AL49">
        <v>148.22999999999999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32</v>
      </c>
      <c r="BM49">
        <v>500001</v>
      </c>
      <c r="BN49">
        <v>0</v>
      </c>
      <c r="BO49" t="s">
        <v>6</v>
      </c>
      <c r="BP49">
        <v>0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0</v>
      </c>
      <c r="CA49">
        <v>0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48"/>
        <v>104192.55</v>
      </c>
      <c r="CQ49">
        <f t="shared" si="49"/>
        <v>1470.4415999999999</v>
      </c>
      <c r="CR49">
        <f t="shared" si="50"/>
        <v>0</v>
      </c>
      <c r="CS49">
        <f t="shared" si="51"/>
        <v>0</v>
      </c>
      <c r="CT49">
        <f t="shared" si="52"/>
        <v>0</v>
      </c>
      <c r="CU49">
        <f t="shared" si="53"/>
        <v>0</v>
      </c>
      <c r="CV49">
        <f t="shared" si="54"/>
        <v>0</v>
      </c>
      <c r="CW49">
        <f t="shared" si="55"/>
        <v>0</v>
      </c>
      <c r="CX49">
        <f t="shared" si="56"/>
        <v>0</v>
      </c>
      <c r="CY49">
        <f t="shared" si="57"/>
        <v>0</v>
      </c>
      <c r="CZ49">
        <f t="shared" si="58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1003</v>
      </c>
      <c r="DV49" t="s">
        <v>31</v>
      </c>
      <c r="DW49" t="s">
        <v>31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66696658</v>
      </c>
      <c r="EF49">
        <v>8</v>
      </c>
      <c r="EG49" t="s">
        <v>33</v>
      </c>
      <c r="EH49">
        <v>0</v>
      </c>
      <c r="EI49" t="s">
        <v>6</v>
      </c>
      <c r="EJ49">
        <v>1</v>
      </c>
      <c r="EK49">
        <v>500001</v>
      </c>
      <c r="EL49" t="s">
        <v>34</v>
      </c>
      <c r="EM49" t="s">
        <v>35</v>
      </c>
      <c r="EO49" t="s">
        <v>6</v>
      </c>
      <c r="EQ49">
        <v>0</v>
      </c>
      <c r="ER49">
        <v>148.22999999999999</v>
      </c>
      <c r="ES49">
        <v>148.22999999999999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6</v>
      </c>
      <c r="GD49">
        <v>1</v>
      </c>
      <c r="GF49">
        <v>-233119997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59"/>
        <v>0</v>
      </c>
      <c r="GM49">
        <f t="shared" si="60"/>
        <v>104192.55</v>
      </c>
      <c r="GN49">
        <f t="shared" si="61"/>
        <v>104192.55</v>
      </c>
      <c r="GO49">
        <f t="shared" si="62"/>
        <v>0</v>
      </c>
      <c r="GP49">
        <f t="shared" si="63"/>
        <v>0</v>
      </c>
      <c r="GR49">
        <v>0</v>
      </c>
      <c r="GS49">
        <v>3</v>
      </c>
      <c r="GT49">
        <v>0</v>
      </c>
      <c r="GU49" t="s">
        <v>6</v>
      </c>
      <c r="GV49">
        <f t="shared" si="64"/>
        <v>0</v>
      </c>
      <c r="GW49">
        <v>1</v>
      </c>
      <c r="GX49">
        <f t="shared" si="65"/>
        <v>0</v>
      </c>
      <c r="HA49">
        <v>0</v>
      </c>
      <c r="HB49">
        <v>0</v>
      </c>
      <c r="HC49">
        <f t="shared" si="66"/>
        <v>0</v>
      </c>
      <c r="HE49" t="s">
        <v>6</v>
      </c>
      <c r="HF49" t="s">
        <v>6</v>
      </c>
      <c r="HM49" t="s">
        <v>6</v>
      </c>
      <c r="HN49" t="s">
        <v>6</v>
      </c>
      <c r="HO49" t="s">
        <v>6</v>
      </c>
      <c r="HP49" t="s">
        <v>6</v>
      </c>
      <c r="HQ49" t="s">
        <v>6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74</v>
      </c>
      <c r="E50" t="s">
        <v>109</v>
      </c>
      <c r="F50" t="s">
        <v>101</v>
      </c>
      <c r="G50" t="s">
        <v>110</v>
      </c>
      <c r="H50" t="str">
        <f>'1.Ведомость'!C44</f>
        <v>ШТ</v>
      </c>
      <c r="I50">
        <f>I48*J50</f>
        <v>71</v>
      </c>
      <c r="J50">
        <v>100</v>
      </c>
      <c r="K50">
        <v>100</v>
      </c>
      <c r="O50">
        <f t="shared" si="28"/>
        <v>8536.36</v>
      </c>
      <c r="P50">
        <f t="shared" si="29"/>
        <v>8536.36</v>
      </c>
      <c r="Q50">
        <f t="shared" si="30"/>
        <v>0</v>
      </c>
      <c r="R50">
        <f t="shared" si="31"/>
        <v>0</v>
      </c>
      <c r="S50">
        <f t="shared" si="32"/>
        <v>0</v>
      </c>
      <c r="T50">
        <f t="shared" si="33"/>
        <v>0</v>
      </c>
      <c r="U50">
        <f t="shared" si="34"/>
        <v>0</v>
      </c>
      <c r="V50">
        <f t="shared" si="35"/>
        <v>0</v>
      </c>
      <c r="W50">
        <f t="shared" si="36"/>
        <v>0</v>
      </c>
      <c r="X50">
        <f t="shared" si="37"/>
        <v>0</v>
      </c>
      <c r="Y50">
        <f t="shared" si="38"/>
        <v>0</v>
      </c>
      <c r="AA50">
        <v>92840339</v>
      </c>
      <c r="AB50">
        <f t="shared" si="39"/>
        <v>12.12</v>
      </c>
      <c r="AC50">
        <f t="shared" si="40"/>
        <v>12.12</v>
      </c>
      <c r="AD50">
        <f t="shared" si="41"/>
        <v>0</v>
      </c>
      <c r="AE50">
        <f t="shared" si="42"/>
        <v>0</v>
      </c>
      <c r="AF50">
        <f t="shared" si="43"/>
        <v>0</v>
      </c>
      <c r="AG50">
        <f t="shared" si="44"/>
        <v>0</v>
      </c>
      <c r="AH50">
        <f t="shared" si="45"/>
        <v>0</v>
      </c>
      <c r="AI50">
        <f t="shared" si="46"/>
        <v>0</v>
      </c>
      <c r="AJ50">
        <f t="shared" si="47"/>
        <v>0</v>
      </c>
      <c r="AK50">
        <v>12.12</v>
      </c>
      <c r="AL50">
        <v>12.12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103</v>
      </c>
      <c r="BM50">
        <v>500001</v>
      </c>
      <c r="BN50">
        <v>0</v>
      </c>
      <c r="BO50" t="s">
        <v>6</v>
      </c>
      <c r="BP50">
        <v>0</v>
      </c>
      <c r="BQ50">
        <v>8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0</v>
      </c>
      <c r="CA50">
        <v>0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48"/>
        <v>8536.36</v>
      </c>
      <c r="CQ50">
        <f t="shared" si="49"/>
        <v>120.23039999999999</v>
      </c>
      <c r="CR50">
        <f t="shared" si="50"/>
        <v>0</v>
      </c>
      <c r="CS50">
        <f t="shared" si="51"/>
        <v>0</v>
      </c>
      <c r="CT50">
        <f t="shared" si="52"/>
        <v>0</v>
      </c>
      <c r="CU50">
        <f t="shared" si="53"/>
        <v>0</v>
      </c>
      <c r="CV50">
        <f t="shared" si="54"/>
        <v>0</v>
      </c>
      <c r="CW50">
        <f t="shared" si="55"/>
        <v>0</v>
      </c>
      <c r="CX50">
        <f t="shared" si="56"/>
        <v>0</v>
      </c>
      <c r="CY50">
        <f t="shared" si="57"/>
        <v>0</v>
      </c>
      <c r="CZ50">
        <f t="shared" si="58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62</v>
      </c>
      <c r="DW50" t="s">
        <v>62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66696658</v>
      </c>
      <c r="EF50">
        <v>8</v>
      </c>
      <c r="EG50" t="s">
        <v>33</v>
      </c>
      <c r="EH50">
        <v>0</v>
      </c>
      <c r="EI50" t="s">
        <v>6</v>
      </c>
      <c r="EJ50">
        <v>1</v>
      </c>
      <c r="EK50">
        <v>500001</v>
      </c>
      <c r="EL50" t="s">
        <v>34</v>
      </c>
      <c r="EM50" t="s">
        <v>35</v>
      </c>
      <c r="EO50" t="s">
        <v>6</v>
      </c>
      <c r="EQ50">
        <v>0</v>
      </c>
      <c r="ER50">
        <v>12.12</v>
      </c>
      <c r="ES50">
        <v>12.12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6</v>
      </c>
      <c r="GD50">
        <v>1</v>
      </c>
      <c r="GF50">
        <v>-134114179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59"/>
        <v>0</v>
      </c>
      <c r="GM50">
        <f t="shared" si="60"/>
        <v>8536.36</v>
      </c>
      <c r="GN50">
        <f t="shared" si="61"/>
        <v>8536.36</v>
      </c>
      <c r="GO50">
        <f t="shared" si="62"/>
        <v>0</v>
      </c>
      <c r="GP50">
        <f t="shared" si="63"/>
        <v>0</v>
      </c>
      <c r="GR50">
        <v>0</v>
      </c>
      <c r="GS50">
        <v>3</v>
      </c>
      <c r="GT50">
        <v>0</v>
      </c>
      <c r="GU50" t="s">
        <v>6</v>
      </c>
      <c r="GV50">
        <f t="shared" si="64"/>
        <v>0</v>
      </c>
      <c r="GW50">
        <v>1</v>
      </c>
      <c r="GX50">
        <f t="shared" si="65"/>
        <v>0</v>
      </c>
      <c r="HA50">
        <v>0</v>
      </c>
      <c r="HB50">
        <v>0</v>
      </c>
      <c r="HC50">
        <f t="shared" si="66"/>
        <v>0</v>
      </c>
      <c r="HE50" t="s">
        <v>6</v>
      </c>
      <c r="HF50" t="s">
        <v>6</v>
      </c>
      <c r="HM50" t="s">
        <v>6</v>
      </c>
      <c r="HN50" t="s">
        <v>6</v>
      </c>
      <c r="HO50" t="s">
        <v>6</v>
      </c>
      <c r="HP50" t="s">
        <v>6</v>
      </c>
      <c r="HQ50" t="s">
        <v>6</v>
      </c>
      <c r="HS50">
        <v>0</v>
      </c>
      <c r="IK50">
        <v>0</v>
      </c>
    </row>
    <row r="51" spans="1:245" x14ac:dyDescent="0.2">
      <c r="A51">
        <v>17</v>
      </c>
      <c r="B51">
        <v>1</v>
      </c>
      <c r="C51">
        <f>ROW(SmtRes!A82)</f>
        <v>82</v>
      </c>
      <c r="D51">
        <f>ROW(EtalonRes!A83)</f>
        <v>83</v>
      </c>
      <c r="E51" t="s">
        <v>111</v>
      </c>
      <c r="F51" t="s">
        <v>112</v>
      </c>
      <c r="G51" t="s">
        <v>113</v>
      </c>
      <c r="H51" t="s">
        <v>71</v>
      </c>
      <c r="I51">
        <v>1.1000000000000001</v>
      </c>
      <c r="J51">
        <v>0</v>
      </c>
      <c r="K51">
        <v>1.1000000000000001</v>
      </c>
      <c r="O51">
        <f t="shared" si="28"/>
        <v>5761.04</v>
      </c>
      <c r="P51">
        <f t="shared" si="29"/>
        <v>0</v>
      </c>
      <c r="Q51">
        <f t="shared" si="30"/>
        <v>3908.51</v>
      </c>
      <c r="R51">
        <f t="shared" si="31"/>
        <v>1504.72</v>
      </c>
      <c r="S51">
        <f t="shared" si="32"/>
        <v>1852.53</v>
      </c>
      <c r="T51">
        <f t="shared" si="33"/>
        <v>0</v>
      </c>
      <c r="U51">
        <f t="shared" si="34"/>
        <v>4.5540000000000003</v>
      </c>
      <c r="V51">
        <f t="shared" si="35"/>
        <v>2.4860000000000002</v>
      </c>
      <c r="W51">
        <f t="shared" si="36"/>
        <v>0</v>
      </c>
      <c r="X51">
        <f t="shared" si="37"/>
        <v>3927.98</v>
      </c>
      <c r="Y51">
        <f t="shared" si="38"/>
        <v>2484.37</v>
      </c>
      <c r="AA51">
        <v>92840339</v>
      </c>
      <c r="AB51">
        <f t="shared" si="39"/>
        <v>263.58</v>
      </c>
      <c r="AC51">
        <f t="shared" si="40"/>
        <v>0</v>
      </c>
      <c r="AD51">
        <f t="shared" si="41"/>
        <v>226.03</v>
      </c>
      <c r="AE51">
        <f t="shared" si="42"/>
        <v>30.5</v>
      </c>
      <c r="AF51">
        <f t="shared" si="43"/>
        <v>37.549999999999997</v>
      </c>
      <c r="AG51">
        <f t="shared" si="44"/>
        <v>0</v>
      </c>
      <c r="AH51">
        <f t="shared" si="45"/>
        <v>4.1399999999999997</v>
      </c>
      <c r="AI51">
        <f t="shared" si="46"/>
        <v>2.2599999999999998</v>
      </c>
      <c r="AJ51">
        <f t="shared" si="47"/>
        <v>0</v>
      </c>
      <c r="AK51">
        <v>263.58</v>
      </c>
      <c r="AL51">
        <v>0</v>
      </c>
      <c r="AM51">
        <v>226.03</v>
      </c>
      <c r="AN51">
        <v>30.5</v>
      </c>
      <c r="AO51">
        <v>37.549999999999997</v>
      </c>
      <c r="AP51">
        <v>0</v>
      </c>
      <c r="AQ51">
        <v>4.1399999999999997</v>
      </c>
      <c r="AR51">
        <v>2.2599999999999998</v>
      </c>
      <c r="AS51">
        <v>0</v>
      </c>
      <c r="AT51">
        <v>117</v>
      </c>
      <c r="AU51">
        <v>74</v>
      </c>
      <c r="AV51">
        <v>1</v>
      </c>
      <c r="AW51">
        <v>1</v>
      </c>
      <c r="AZ51">
        <v>1</v>
      </c>
      <c r="BA51">
        <v>44.85</v>
      </c>
      <c r="BB51">
        <v>15.72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0</v>
      </c>
      <c r="BI51">
        <v>1</v>
      </c>
      <c r="BJ51" t="s">
        <v>114</v>
      </c>
      <c r="BM51">
        <v>22001</v>
      </c>
      <c r="BN51">
        <v>0</v>
      </c>
      <c r="BO51" t="s">
        <v>6</v>
      </c>
      <c r="BP51">
        <v>0</v>
      </c>
      <c r="BQ51">
        <v>2</v>
      </c>
      <c r="BR51">
        <v>0</v>
      </c>
      <c r="BS51">
        <v>44.85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117</v>
      </c>
      <c r="CA51">
        <v>74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48"/>
        <v>5761.04</v>
      </c>
      <c r="CQ51">
        <f t="shared" si="49"/>
        <v>0</v>
      </c>
      <c r="CR51">
        <f t="shared" si="50"/>
        <v>3553.1916000000001</v>
      </c>
      <c r="CS51">
        <f t="shared" si="51"/>
        <v>1367.925</v>
      </c>
      <c r="CT51">
        <f t="shared" si="52"/>
        <v>1684.1174999999998</v>
      </c>
      <c r="CU51">
        <f t="shared" si="53"/>
        <v>0</v>
      </c>
      <c r="CV51">
        <f t="shared" si="54"/>
        <v>4.1399999999999997</v>
      </c>
      <c r="CW51">
        <f t="shared" si="55"/>
        <v>2.2599999999999998</v>
      </c>
      <c r="CX51">
        <f t="shared" si="56"/>
        <v>0</v>
      </c>
      <c r="CY51">
        <f t="shared" si="57"/>
        <v>3927.9825000000001</v>
      </c>
      <c r="CZ51">
        <f t="shared" si="58"/>
        <v>2484.3649999999998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71</v>
      </c>
      <c r="DW51" t="s">
        <v>71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66696440</v>
      </c>
      <c r="EF51">
        <v>2</v>
      </c>
      <c r="EG51" t="s">
        <v>23</v>
      </c>
      <c r="EH51">
        <v>18</v>
      </c>
      <c r="EI51" t="s">
        <v>24</v>
      </c>
      <c r="EJ51">
        <v>1</v>
      </c>
      <c r="EK51">
        <v>22001</v>
      </c>
      <c r="EL51" t="s">
        <v>24</v>
      </c>
      <c r="EM51" t="s">
        <v>25</v>
      </c>
      <c r="EO51" t="s">
        <v>6</v>
      </c>
      <c r="EQ51">
        <v>1310720</v>
      </c>
      <c r="ER51">
        <v>263.58</v>
      </c>
      <c r="ES51">
        <v>0</v>
      </c>
      <c r="ET51">
        <v>226.03</v>
      </c>
      <c r="EU51">
        <v>30.5</v>
      </c>
      <c r="EV51">
        <v>37.549999999999997</v>
      </c>
      <c r="EW51">
        <v>4.1399999999999997</v>
      </c>
      <c r="EX51">
        <v>2.2599999999999998</v>
      </c>
      <c r="EY51">
        <v>0</v>
      </c>
      <c r="FQ51">
        <v>0</v>
      </c>
      <c r="FR51">
        <v>0</v>
      </c>
      <c r="FS51">
        <v>0</v>
      </c>
      <c r="FX51">
        <v>117</v>
      </c>
      <c r="FY51">
        <v>74</v>
      </c>
      <c r="GA51" t="s">
        <v>6</v>
      </c>
      <c r="GD51">
        <v>1</v>
      </c>
      <c r="GF51">
        <v>-825924661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59"/>
        <v>0</v>
      </c>
      <c r="GM51">
        <f t="shared" si="60"/>
        <v>12173.39</v>
      </c>
      <c r="GN51">
        <f t="shared" si="61"/>
        <v>12173.39</v>
      </c>
      <c r="GO51">
        <f t="shared" si="62"/>
        <v>0</v>
      </c>
      <c r="GP51">
        <f t="shared" si="63"/>
        <v>0</v>
      </c>
      <c r="GR51">
        <v>0</v>
      </c>
      <c r="GS51">
        <v>3</v>
      </c>
      <c r="GT51">
        <v>0</v>
      </c>
      <c r="GU51" t="s">
        <v>6</v>
      </c>
      <c r="GV51">
        <f t="shared" si="64"/>
        <v>0</v>
      </c>
      <c r="GW51">
        <v>1</v>
      </c>
      <c r="GX51">
        <f t="shared" si="65"/>
        <v>0</v>
      </c>
      <c r="HA51">
        <v>0</v>
      </c>
      <c r="HB51">
        <v>0</v>
      </c>
      <c r="HC51">
        <f t="shared" si="66"/>
        <v>0</v>
      </c>
      <c r="HE51" t="s">
        <v>6</v>
      </c>
      <c r="HF51" t="s">
        <v>6</v>
      </c>
      <c r="HM51" t="s">
        <v>6</v>
      </c>
      <c r="HN51" t="s">
        <v>26</v>
      </c>
      <c r="HO51" t="s">
        <v>27</v>
      </c>
      <c r="HP51" t="s">
        <v>24</v>
      </c>
      <c r="HQ51" t="s">
        <v>24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81</v>
      </c>
      <c r="E52" t="s">
        <v>115</v>
      </c>
      <c r="F52" t="s">
        <v>116</v>
      </c>
      <c r="G52" t="s">
        <v>117</v>
      </c>
      <c r="H52" t="str">
        <f>'1.Ведомость'!C46</f>
        <v>10 ШТ</v>
      </c>
      <c r="I52">
        <f>I51*J52</f>
        <v>0.7</v>
      </c>
      <c r="J52">
        <v>0.63636363636363624</v>
      </c>
      <c r="K52">
        <v>0.63636360000000003</v>
      </c>
      <c r="O52">
        <f t="shared" si="28"/>
        <v>268.87</v>
      </c>
      <c r="P52">
        <f t="shared" si="29"/>
        <v>268.87</v>
      </c>
      <c r="Q52">
        <f t="shared" si="30"/>
        <v>0</v>
      </c>
      <c r="R52">
        <f t="shared" si="31"/>
        <v>0</v>
      </c>
      <c r="S52">
        <f t="shared" si="32"/>
        <v>0</v>
      </c>
      <c r="T52">
        <f t="shared" si="33"/>
        <v>0</v>
      </c>
      <c r="U52">
        <f t="shared" si="34"/>
        <v>0</v>
      </c>
      <c r="V52">
        <f t="shared" si="35"/>
        <v>0</v>
      </c>
      <c r="W52">
        <f t="shared" si="36"/>
        <v>0</v>
      </c>
      <c r="X52">
        <f t="shared" si="37"/>
        <v>0</v>
      </c>
      <c r="Y52">
        <f t="shared" si="38"/>
        <v>0</v>
      </c>
      <c r="AA52">
        <v>92840339</v>
      </c>
      <c r="AB52">
        <f t="shared" si="39"/>
        <v>38.72</v>
      </c>
      <c r="AC52">
        <f t="shared" si="40"/>
        <v>38.72</v>
      </c>
      <c r="AD52">
        <f t="shared" si="41"/>
        <v>0</v>
      </c>
      <c r="AE52">
        <f t="shared" si="42"/>
        <v>0</v>
      </c>
      <c r="AF52">
        <f t="shared" si="43"/>
        <v>0</v>
      </c>
      <c r="AG52">
        <f t="shared" si="44"/>
        <v>0</v>
      </c>
      <c r="AH52">
        <f t="shared" si="45"/>
        <v>0</v>
      </c>
      <c r="AI52">
        <f t="shared" si="46"/>
        <v>0</v>
      </c>
      <c r="AJ52">
        <f t="shared" si="47"/>
        <v>0</v>
      </c>
      <c r="AK52">
        <v>38.72</v>
      </c>
      <c r="AL52">
        <v>38.72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1</v>
      </c>
      <c r="BJ52" t="s">
        <v>118</v>
      </c>
      <c r="BM52">
        <v>500001</v>
      </c>
      <c r="BN52">
        <v>0</v>
      </c>
      <c r="BO52" t="s">
        <v>6</v>
      </c>
      <c r="BP52">
        <v>0</v>
      </c>
      <c r="BQ52">
        <v>8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0</v>
      </c>
      <c r="CA52">
        <v>0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48"/>
        <v>268.87</v>
      </c>
      <c r="CQ52">
        <f t="shared" si="49"/>
        <v>384.10239999999999</v>
      </c>
      <c r="CR52">
        <f t="shared" si="50"/>
        <v>0</v>
      </c>
      <c r="CS52">
        <f t="shared" si="51"/>
        <v>0</v>
      </c>
      <c r="CT52">
        <f t="shared" si="52"/>
        <v>0</v>
      </c>
      <c r="CU52">
        <f t="shared" si="53"/>
        <v>0</v>
      </c>
      <c r="CV52">
        <f t="shared" si="54"/>
        <v>0</v>
      </c>
      <c r="CW52">
        <f t="shared" si="55"/>
        <v>0</v>
      </c>
      <c r="CX52">
        <f t="shared" si="56"/>
        <v>0</v>
      </c>
      <c r="CY52">
        <f t="shared" si="57"/>
        <v>0</v>
      </c>
      <c r="CZ52">
        <f t="shared" si="58"/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71</v>
      </c>
      <c r="DW52" t="s">
        <v>71</v>
      </c>
      <c r="DX52">
        <v>1</v>
      </c>
      <c r="DZ52" t="s">
        <v>6</v>
      </c>
      <c r="EA52" t="s">
        <v>6</v>
      </c>
      <c r="EB52" t="s">
        <v>6</v>
      </c>
      <c r="EC52" t="s">
        <v>6</v>
      </c>
      <c r="EE52">
        <v>66696658</v>
      </c>
      <c r="EF52">
        <v>8</v>
      </c>
      <c r="EG52" t="s">
        <v>33</v>
      </c>
      <c r="EH52">
        <v>0</v>
      </c>
      <c r="EI52" t="s">
        <v>6</v>
      </c>
      <c r="EJ52">
        <v>1</v>
      </c>
      <c r="EK52">
        <v>500001</v>
      </c>
      <c r="EL52" t="s">
        <v>34</v>
      </c>
      <c r="EM52" t="s">
        <v>35</v>
      </c>
      <c r="EO52" t="s">
        <v>6</v>
      </c>
      <c r="EQ52">
        <v>0</v>
      </c>
      <c r="ER52">
        <v>38.72</v>
      </c>
      <c r="ES52">
        <v>38.72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0</v>
      </c>
      <c r="FY52">
        <v>0</v>
      </c>
      <c r="GA52" t="s">
        <v>6</v>
      </c>
      <c r="GD52">
        <v>1</v>
      </c>
      <c r="GF52">
        <v>-1308741380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59"/>
        <v>0</v>
      </c>
      <c r="GM52">
        <f t="shared" si="60"/>
        <v>268.87</v>
      </c>
      <c r="GN52">
        <f t="shared" si="61"/>
        <v>268.87</v>
      </c>
      <c r="GO52">
        <f t="shared" si="62"/>
        <v>0</v>
      </c>
      <c r="GP52">
        <f t="shared" si="63"/>
        <v>0</v>
      </c>
      <c r="GR52">
        <v>0</v>
      </c>
      <c r="GS52">
        <v>3</v>
      </c>
      <c r="GT52">
        <v>0</v>
      </c>
      <c r="GU52" t="s">
        <v>6</v>
      </c>
      <c r="GV52">
        <f t="shared" si="64"/>
        <v>0</v>
      </c>
      <c r="GW52">
        <v>1</v>
      </c>
      <c r="GX52">
        <f t="shared" si="65"/>
        <v>0</v>
      </c>
      <c r="HA52">
        <v>0</v>
      </c>
      <c r="HB52">
        <v>0</v>
      </c>
      <c r="HC52">
        <f t="shared" si="66"/>
        <v>0</v>
      </c>
      <c r="HE52" t="s">
        <v>6</v>
      </c>
      <c r="HF52" t="s">
        <v>6</v>
      </c>
      <c r="HM52" t="s">
        <v>6</v>
      </c>
      <c r="HN52" t="s">
        <v>6</v>
      </c>
      <c r="HO52" t="s">
        <v>6</v>
      </c>
      <c r="HP52" t="s">
        <v>6</v>
      </c>
      <c r="HQ52" t="s">
        <v>6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82</v>
      </c>
      <c r="E53" t="s">
        <v>119</v>
      </c>
      <c r="F53" t="s">
        <v>120</v>
      </c>
      <c r="G53" t="s">
        <v>121</v>
      </c>
      <c r="H53" t="str">
        <f>'1.Ведомость'!C47</f>
        <v>10 ШТ</v>
      </c>
      <c r="I53">
        <f>I51*J53</f>
        <v>0.4</v>
      </c>
      <c r="J53">
        <v>0.36363636363636365</v>
      </c>
      <c r="K53">
        <v>0.36363640000000003</v>
      </c>
      <c r="O53">
        <f t="shared" si="28"/>
        <v>223.48</v>
      </c>
      <c r="P53">
        <f t="shared" si="29"/>
        <v>223.48</v>
      </c>
      <c r="Q53">
        <f t="shared" si="30"/>
        <v>0</v>
      </c>
      <c r="R53">
        <f t="shared" si="31"/>
        <v>0</v>
      </c>
      <c r="S53">
        <f t="shared" si="32"/>
        <v>0</v>
      </c>
      <c r="T53">
        <f t="shared" si="33"/>
        <v>0</v>
      </c>
      <c r="U53">
        <f t="shared" si="34"/>
        <v>0</v>
      </c>
      <c r="V53">
        <f t="shared" si="35"/>
        <v>0</v>
      </c>
      <c r="W53">
        <f t="shared" si="36"/>
        <v>0</v>
      </c>
      <c r="X53">
        <f t="shared" si="37"/>
        <v>0</v>
      </c>
      <c r="Y53">
        <f t="shared" si="38"/>
        <v>0</v>
      </c>
      <c r="AA53">
        <v>92840339</v>
      </c>
      <c r="AB53">
        <f t="shared" si="39"/>
        <v>56.32</v>
      </c>
      <c r="AC53">
        <f t="shared" si="40"/>
        <v>56.32</v>
      </c>
      <c r="AD53">
        <f t="shared" si="41"/>
        <v>0</v>
      </c>
      <c r="AE53">
        <f t="shared" si="42"/>
        <v>0</v>
      </c>
      <c r="AF53">
        <f t="shared" si="43"/>
        <v>0</v>
      </c>
      <c r="AG53">
        <f t="shared" si="44"/>
        <v>0</v>
      </c>
      <c r="AH53">
        <f t="shared" si="45"/>
        <v>0</v>
      </c>
      <c r="AI53">
        <f t="shared" si="46"/>
        <v>0</v>
      </c>
      <c r="AJ53">
        <f t="shared" si="47"/>
        <v>0</v>
      </c>
      <c r="AK53">
        <v>56.32</v>
      </c>
      <c r="AL53">
        <v>56.32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3</v>
      </c>
      <c r="BI53">
        <v>1</v>
      </c>
      <c r="BJ53" t="s">
        <v>122</v>
      </c>
      <c r="BM53">
        <v>500001</v>
      </c>
      <c r="BN53">
        <v>0</v>
      </c>
      <c r="BO53" t="s">
        <v>6</v>
      </c>
      <c r="BP53">
        <v>0</v>
      </c>
      <c r="BQ53">
        <v>8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0</v>
      </c>
      <c r="CA53">
        <v>0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48"/>
        <v>223.48</v>
      </c>
      <c r="CQ53">
        <f t="shared" si="49"/>
        <v>558.69439999999997</v>
      </c>
      <c r="CR53">
        <f t="shared" si="50"/>
        <v>0</v>
      </c>
      <c r="CS53">
        <f t="shared" si="51"/>
        <v>0</v>
      </c>
      <c r="CT53">
        <f t="shared" si="52"/>
        <v>0</v>
      </c>
      <c r="CU53">
        <f t="shared" si="53"/>
        <v>0</v>
      </c>
      <c r="CV53">
        <f t="shared" si="54"/>
        <v>0</v>
      </c>
      <c r="CW53">
        <f t="shared" si="55"/>
        <v>0</v>
      </c>
      <c r="CX53">
        <f t="shared" si="56"/>
        <v>0</v>
      </c>
      <c r="CY53">
        <f t="shared" si="57"/>
        <v>0</v>
      </c>
      <c r="CZ53">
        <f t="shared" si="58"/>
        <v>0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71</v>
      </c>
      <c r="DW53" t="s">
        <v>71</v>
      </c>
      <c r="DX53">
        <v>1</v>
      </c>
      <c r="DZ53" t="s">
        <v>6</v>
      </c>
      <c r="EA53" t="s">
        <v>6</v>
      </c>
      <c r="EB53" t="s">
        <v>6</v>
      </c>
      <c r="EC53" t="s">
        <v>6</v>
      </c>
      <c r="EE53">
        <v>66696658</v>
      </c>
      <c r="EF53">
        <v>8</v>
      </c>
      <c r="EG53" t="s">
        <v>33</v>
      </c>
      <c r="EH53">
        <v>0</v>
      </c>
      <c r="EI53" t="s">
        <v>6</v>
      </c>
      <c r="EJ53">
        <v>1</v>
      </c>
      <c r="EK53">
        <v>500001</v>
      </c>
      <c r="EL53" t="s">
        <v>34</v>
      </c>
      <c r="EM53" t="s">
        <v>35</v>
      </c>
      <c r="EO53" t="s">
        <v>6</v>
      </c>
      <c r="EQ53">
        <v>0</v>
      </c>
      <c r="ER53">
        <v>56.32</v>
      </c>
      <c r="ES53">
        <v>56.32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0</v>
      </c>
      <c r="FY53">
        <v>0</v>
      </c>
      <c r="GA53" t="s">
        <v>6</v>
      </c>
      <c r="GD53">
        <v>1</v>
      </c>
      <c r="GF53">
        <v>-602248060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59"/>
        <v>0</v>
      </c>
      <c r="GM53">
        <f t="shared" si="60"/>
        <v>223.48</v>
      </c>
      <c r="GN53">
        <f t="shared" si="61"/>
        <v>223.48</v>
      </c>
      <c r="GO53">
        <f t="shared" si="62"/>
        <v>0</v>
      </c>
      <c r="GP53">
        <f t="shared" si="63"/>
        <v>0</v>
      </c>
      <c r="GR53">
        <v>0</v>
      </c>
      <c r="GS53">
        <v>3</v>
      </c>
      <c r="GT53">
        <v>0</v>
      </c>
      <c r="GU53" t="s">
        <v>6</v>
      </c>
      <c r="GV53">
        <f t="shared" si="64"/>
        <v>0</v>
      </c>
      <c r="GW53">
        <v>1</v>
      </c>
      <c r="GX53">
        <f t="shared" si="65"/>
        <v>0</v>
      </c>
      <c r="HA53">
        <v>0</v>
      </c>
      <c r="HB53">
        <v>0</v>
      </c>
      <c r="HC53">
        <f t="shared" si="66"/>
        <v>0</v>
      </c>
      <c r="HE53" t="s">
        <v>6</v>
      </c>
      <c r="HF53" t="s">
        <v>6</v>
      </c>
      <c r="HM53" t="s">
        <v>6</v>
      </c>
      <c r="HN53" t="s">
        <v>6</v>
      </c>
      <c r="HO53" t="s">
        <v>6</v>
      </c>
      <c r="HP53" t="s">
        <v>6</v>
      </c>
      <c r="HQ53" t="s">
        <v>6</v>
      </c>
      <c r="HS53">
        <v>0</v>
      </c>
      <c r="IK53">
        <v>0</v>
      </c>
    </row>
    <row r="54" spans="1:245" x14ac:dyDescent="0.2">
      <c r="A54">
        <v>17</v>
      </c>
      <c r="B54">
        <v>1</v>
      </c>
      <c r="C54">
        <f>ROW(SmtRes!A87)</f>
        <v>87</v>
      </c>
      <c r="D54">
        <f>ROW(EtalonRes!A88)</f>
        <v>88</v>
      </c>
      <c r="E54" t="s">
        <v>123</v>
      </c>
      <c r="F54" t="s">
        <v>124</v>
      </c>
      <c r="G54" t="s">
        <v>125</v>
      </c>
      <c r="H54" t="s">
        <v>126</v>
      </c>
      <c r="I54">
        <v>0.02</v>
      </c>
      <c r="J54">
        <v>0</v>
      </c>
      <c r="K54">
        <v>0.02</v>
      </c>
      <c r="O54">
        <f t="shared" si="28"/>
        <v>59.52</v>
      </c>
      <c r="P54">
        <f t="shared" si="29"/>
        <v>12.44</v>
      </c>
      <c r="Q54">
        <f t="shared" si="30"/>
        <v>0.41</v>
      </c>
      <c r="R54">
        <f t="shared" si="31"/>
        <v>0.21</v>
      </c>
      <c r="S54">
        <f t="shared" si="32"/>
        <v>46.67</v>
      </c>
      <c r="T54">
        <f t="shared" si="33"/>
        <v>0</v>
      </c>
      <c r="U54">
        <f t="shared" si="34"/>
        <v>0.122</v>
      </c>
      <c r="V54">
        <f t="shared" si="35"/>
        <v>4.0000000000000002E-4</v>
      </c>
      <c r="W54">
        <f t="shared" si="36"/>
        <v>0</v>
      </c>
      <c r="X54">
        <f t="shared" si="37"/>
        <v>56.72</v>
      </c>
      <c r="Y54">
        <f t="shared" si="38"/>
        <v>33.75</v>
      </c>
      <c r="AA54">
        <v>92840339</v>
      </c>
      <c r="AB54">
        <f t="shared" si="39"/>
        <v>116.06</v>
      </c>
      <c r="AC54">
        <f t="shared" si="40"/>
        <v>62.72</v>
      </c>
      <c r="AD54">
        <f t="shared" si="41"/>
        <v>1.31</v>
      </c>
      <c r="AE54">
        <f t="shared" si="42"/>
        <v>0.23</v>
      </c>
      <c r="AF54">
        <f t="shared" si="43"/>
        <v>52.03</v>
      </c>
      <c r="AG54">
        <f t="shared" si="44"/>
        <v>0</v>
      </c>
      <c r="AH54">
        <f t="shared" si="45"/>
        <v>6.1</v>
      </c>
      <c r="AI54">
        <f t="shared" si="46"/>
        <v>0.02</v>
      </c>
      <c r="AJ54">
        <f t="shared" si="47"/>
        <v>0</v>
      </c>
      <c r="AK54">
        <v>116.06</v>
      </c>
      <c r="AL54">
        <v>62.72</v>
      </c>
      <c r="AM54">
        <v>1.31</v>
      </c>
      <c r="AN54">
        <v>0.23</v>
      </c>
      <c r="AO54">
        <v>52.03</v>
      </c>
      <c r="AP54">
        <v>0</v>
      </c>
      <c r="AQ54">
        <v>6.1</v>
      </c>
      <c r="AR54">
        <v>0.02</v>
      </c>
      <c r="AS54">
        <v>0</v>
      </c>
      <c r="AT54">
        <v>121</v>
      </c>
      <c r="AU54">
        <v>72</v>
      </c>
      <c r="AV54">
        <v>1</v>
      </c>
      <c r="AW54">
        <v>1</v>
      </c>
      <c r="AZ54">
        <v>1</v>
      </c>
      <c r="BA54">
        <v>44.85</v>
      </c>
      <c r="BB54">
        <v>15.72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0</v>
      </c>
      <c r="BI54">
        <v>1</v>
      </c>
      <c r="BJ54" t="s">
        <v>127</v>
      </c>
      <c r="BM54">
        <v>16001</v>
      </c>
      <c r="BN54">
        <v>0</v>
      </c>
      <c r="BO54" t="s">
        <v>6</v>
      </c>
      <c r="BP54">
        <v>0</v>
      </c>
      <c r="BQ54">
        <v>22</v>
      </c>
      <c r="BR54">
        <v>0</v>
      </c>
      <c r="BS54">
        <v>44.85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121</v>
      </c>
      <c r="CA54">
        <v>72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48"/>
        <v>59.52</v>
      </c>
      <c r="CQ54">
        <f t="shared" si="49"/>
        <v>622.18240000000003</v>
      </c>
      <c r="CR54">
        <f t="shared" si="50"/>
        <v>20.593200000000003</v>
      </c>
      <c r="CS54">
        <f t="shared" si="51"/>
        <v>10.3155</v>
      </c>
      <c r="CT54">
        <f t="shared" si="52"/>
        <v>2333.5455000000002</v>
      </c>
      <c r="CU54">
        <f t="shared" si="53"/>
        <v>0</v>
      </c>
      <c r="CV54">
        <f t="shared" si="54"/>
        <v>6.1</v>
      </c>
      <c r="CW54">
        <f t="shared" si="55"/>
        <v>0.02</v>
      </c>
      <c r="CX54">
        <f t="shared" si="56"/>
        <v>0</v>
      </c>
      <c r="CY54">
        <f t="shared" si="57"/>
        <v>56.724800000000002</v>
      </c>
      <c r="CZ54">
        <f t="shared" si="58"/>
        <v>33.753599999999999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126</v>
      </c>
      <c r="DW54" t="s">
        <v>126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66696433</v>
      </c>
      <c r="EF54">
        <v>22</v>
      </c>
      <c r="EG54" t="s">
        <v>16</v>
      </c>
      <c r="EH54">
        <v>16</v>
      </c>
      <c r="EI54" t="s">
        <v>41</v>
      </c>
      <c r="EJ54">
        <v>1</v>
      </c>
      <c r="EK54">
        <v>16001</v>
      </c>
      <c r="EL54" t="s">
        <v>82</v>
      </c>
      <c r="EM54" t="s">
        <v>83</v>
      </c>
      <c r="EO54" t="s">
        <v>6</v>
      </c>
      <c r="EQ54">
        <v>1310720</v>
      </c>
      <c r="ER54">
        <v>116.06</v>
      </c>
      <c r="ES54">
        <v>62.72</v>
      </c>
      <c r="ET54">
        <v>1.31</v>
      </c>
      <c r="EU54">
        <v>0.23</v>
      </c>
      <c r="EV54">
        <v>52.03</v>
      </c>
      <c r="EW54">
        <v>6.1</v>
      </c>
      <c r="EX54">
        <v>0.02</v>
      </c>
      <c r="EY54">
        <v>0</v>
      </c>
      <c r="FQ54">
        <v>0</v>
      </c>
      <c r="FR54">
        <v>0</v>
      </c>
      <c r="FS54">
        <v>0</v>
      </c>
      <c r="FX54">
        <v>121</v>
      </c>
      <c r="FY54">
        <v>72</v>
      </c>
      <c r="GA54" t="s">
        <v>6</v>
      </c>
      <c r="GD54">
        <v>1</v>
      </c>
      <c r="GF54">
        <v>240324232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59"/>
        <v>0</v>
      </c>
      <c r="GM54">
        <f t="shared" si="60"/>
        <v>149.99</v>
      </c>
      <c r="GN54">
        <f t="shared" si="61"/>
        <v>149.99</v>
      </c>
      <c r="GO54">
        <f t="shared" si="62"/>
        <v>0</v>
      </c>
      <c r="GP54">
        <f t="shared" si="63"/>
        <v>0</v>
      </c>
      <c r="GR54">
        <v>0</v>
      </c>
      <c r="GS54">
        <v>3</v>
      </c>
      <c r="GT54">
        <v>0</v>
      </c>
      <c r="GU54" t="s">
        <v>6</v>
      </c>
      <c r="GV54">
        <f t="shared" si="64"/>
        <v>0</v>
      </c>
      <c r="GW54">
        <v>1</v>
      </c>
      <c r="GX54">
        <f t="shared" si="65"/>
        <v>0</v>
      </c>
      <c r="HA54">
        <v>0</v>
      </c>
      <c r="HB54">
        <v>0</v>
      </c>
      <c r="HC54">
        <f t="shared" si="66"/>
        <v>0</v>
      </c>
      <c r="HE54" t="s">
        <v>6</v>
      </c>
      <c r="HF54" t="s">
        <v>6</v>
      </c>
      <c r="HM54" t="s">
        <v>6</v>
      </c>
      <c r="HN54" t="s">
        <v>44</v>
      </c>
      <c r="HO54" t="s">
        <v>45</v>
      </c>
      <c r="HP54" t="s">
        <v>41</v>
      </c>
      <c r="HQ54" t="s">
        <v>41</v>
      </c>
      <c r="HS54">
        <v>0</v>
      </c>
      <c r="IK54">
        <v>0</v>
      </c>
    </row>
    <row r="55" spans="1:245" x14ac:dyDescent="0.2">
      <c r="A55">
        <v>18</v>
      </c>
      <c r="B55">
        <v>1</v>
      </c>
      <c r="C55">
        <v>87</v>
      </c>
      <c r="E55" t="s">
        <v>128</v>
      </c>
      <c r="F55" t="s">
        <v>129</v>
      </c>
      <c r="G55" t="s">
        <v>130</v>
      </c>
      <c r="H55" t="str">
        <f>'1.Ведомость'!C49</f>
        <v>ШТ</v>
      </c>
      <c r="I55">
        <f>I54*J55</f>
        <v>2</v>
      </c>
      <c r="J55">
        <v>100</v>
      </c>
      <c r="K55">
        <v>100</v>
      </c>
      <c r="O55">
        <f t="shared" si="28"/>
        <v>1111.44</v>
      </c>
      <c r="P55">
        <f t="shared" si="29"/>
        <v>1111.44</v>
      </c>
      <c r="Q55">
        <f t="shared" si="30"/>
        <v>0</v>
      </c>
      <c r="R55">
        <f t="shared" si="31"/>
        <v>0</v>
      </c>
      <c r="S55">
        <f t="shared" si="32"/>
        <v>0</v>
      </c>
      <c r="T55">
        <f t="shared" si="33"/>
        <v>0</v>
      </c>
      <c r="U55">
        <f t="shared" si="34"/>
        <v>0</v>
      </c>
      <c r="V55">
        <f t="shared" si="35"/>
        <v>0</v>
      </c>
      <c r="W55">
        <f t="shared" si="36"/>
        <v>0</v>
      </c>
      <c r="X55">
        <f t="shared" si="37"/>
        <v>0</v>
      </c>
      <c r="Y55">
        <f t="shared" si="38"/>
        <v>0</v>
      </c>
      <c r="AA55">
        <v>92840339</v>
      </c>
      <c r="AB55">
        <f t="shared" si="39"/>
        <v>56.02</v>
      </c>
      <c r="AC55">
        <f t="shared" si="40"/>
        <v>56.02</v>
      </c>
      <c r="AD55">
        <f t="shared" si="41"/>
        <v>0</v>
      </c>
      <c r="AE55">
        <f t="shared" si="42"/>
        <v>0</v>
      </c>
      <c r="AF55">
        <f t="shared" si="43"/>
        <v>0</v>
      </c>
      <c r="AG55">
        <f t="shared" si="44"/>
        <v>0</v>
      </c>
      <c r="AH55">
        <f t="shared" si="45"/>
        <v>0</v>
      </c>
      <c r="AI55">
        <f t="shared" si="46"/>
        <v>0</v>
      </c>
      <c r="AJ55">
        <f t="shared" si="47"/>
        <v>0</v>
      </c>
      <c r="AK55">
        <v>56.02</v>
      </c>
      <c r="AL55">
        <v>56.02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3</v>
      </c>
      <c r="BI55">
        <v>1</v>
      </c>
      <c r="BJ55" t="s">
        <v>131</v>
      </c>
      <c r="BM55">
        <v>500001</v>
      </c>
      <c r="BN55">
        <v>0</v>
      </c>
      <c r="BO55" t="s">
        <v>6</v>
      </c>
      <c r="BP55">
        <v>0</v>
      </c>
      <c r="BQ55">
        <v>8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0</v>
      </c>
      <c r="CA55">
        <v>0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48"/>
        <v>1111.44</v>
      </c>
      <c r="CQ55">
        <f t="shared" si="49"/>
        <v>555.71839999999997</v>
      </c>
      <c r="CR55">
        <f t="shared" si="50"/>
        <v>0</v>
      </c>
      <c r="CS55">
        <f t="shared" si="51"/>
        <v>0</v>
      </c>
      <c r="CT55">
        <f t="shared" si="52"/>
        <v>0</v>
      </c>
      <c r="CU55">
        <f t="shared" si="53"/>
        <v>0</v>
      </c>
      <c r="CV55">
        <f t="shared" si="54"/>
        <v>0</v>
      </c>
      <c r="CW55">
        <f t="shared" si="55"/>
        <v>0</v>
      </c>
      <c r="CX55">
        <f t="shared" si="56"/>
        <v>0</v>
      </c>
      <c r="CY55">
        <f t="shared" si="57"/>
        <v>0</v>
      </c>
      <c r="CZ55">
        <f t="shared" si="58"/>
        <v>0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62</v>
      </c>
      <c r="DW55" t="s">
        <v>62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66696658</v>
      </c>
      <c r="EF55">
        <v>8</v>
      </c>
      <c r="EG55" t="s">
        <v>33</v>
      </c>
      <c r="EH55">
        <v>0</v>
      </c>
      <c r="EI55" t="s">
        <v>6</v>
      </c>
      <c r="EJ55">
        <v>1</v>
      </c>
      <c r="EK55">
        <v>500001</v>
      </c>
      <c r="EL55" t="s">
        <v>34</v>
      </c>
      <c r="EM55" t="s">
        <v>35</v>
      </c>
      <c r="EO55" t="s">
        <v>6</v>
      </c>
      <c r="EQ55">
        <v>0</v>
      </c>
      <c r="ER55">
        <v>56.02</v>
      </c>
      <c r="ES55">
        <v>56.02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6</v>
      </c>
      <c r="GD55">
        <v>1</v>
      </c>
      <c r="GF55">
        <v>780875203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59"/>
        <v>0</v>
      </c>
      <c r="GM55">
        <f t="shared" si="60"/>
        <v>1111.44</v>
      </c>
      <c r="GN55">
        <f t="shared" si="61"/>
        <v>1111.44</v>
      </c>
      <c r="GO55">
        <f t="shared" si="62"/>
        <v>0</v>
      </c>
      <c r="GP55">
        <f t="shared" si="63"/>
        <v>0</v>
      </c>
      <c r="GR55">
        <v>0</v>
      </c>
      <c r="GS55">
        <v>3</v>
      </c>
      <c r="GT55">
        <v>0</v>
      </c>
      <c r="GU55" t="s">
        <v>6</v>
      </c>
      <c r="GV55">
        <f t="shared" si="64"/>
        <v>0</v>
      </c>
      <c r="GW55">
        <v>1</v>
      </c>
      <c r="GX55">
        <f t="shared" si="65"/>
        <v>0</v>
      </c>
      <c r="HA55">
        <v>0</v>
      </c>
      <c r="HB55">
        <v>0</v>
      </c>
      <c r="HC55">
        <f t="shared" si="66"/>
        <v>0</v>
      </c>
      <c r="HE55" t="s">
        <v>6</v>
      </c>
      <c r="HF55" t="s">
        <v>6</v>
      </c>
      <c r="HM55" t="s">
        <v>6</v>
      </c>
      <c r="HN55" t="s">
        <v>6</v>
      </c>
      <c r="HO55" t="s">
        <v>6</v>
      </c>
      <c r="HP55" t="s">
        <v>6</v>
      </c>
      <c r="HQ55" t="s">
        <v>6</v>
      </c>
      <c r="HS55">
        <v>0</v>
      </c>
      <c r="IK55">
        <v>0</v>
      </c>
    </row>
    <row r="56" spans="1:245" x14ac:dyDescent="0.2">
      <c r="A56">
        <v>17</v>
      </c>
      <c r="B56">
        <v>1</v>
      </c>
      <c r="C56">
        <f>ROW(SmtRes!A92)</f>
        <v>92</v>
      </c>
      <c r="D56">
        <f>ROW(EtalonRes!A93)</f>
        <v>93</v>
      </c>
      <c r="E56" t="s">
        <v>132</v>
      </c>
      <c r="F56" t="s">
        <v>133</v>
      </c>
      <c r="G56" t="s">
        <v>134</v>
      </c>
      <c r="H56" t="s">
        <v>126</v>
      </c>
      <c r="I56">
        <v>0.19</v>
      </c>
      <c r="J56">
        <v>0</v>
      </c>
      <c r="K56">
        <v>0.19</v>
      </c>
      <c r="O56">
        <f t="shared" si="28"/>
        <v>713.07</v>
      </c>
      <c r="P56">
        <f t="shared" si="29"/>
        <v>157.63</v>
      </c>
      <c r="Q56">
        <f t="shared" si="30"/>
        <v>11.77</v>
      </c>
      <c r="R56">
        <f t="shared" si="31"/>
        <v>5.97</v>
      </c>
      <c r="S56">
        <f t="shared" si="32"/>
        <v>543.66999999999996</v>
      </c>
      <c r="T56">
        <f t="shared" si="33"/>
        <v>0</v>
      </c>
      <c r="U56">
        <f t="shared" si="34"/>
        <v>1.4212</v>
      </c>
      <c r="V56">
        <f t="shared" si="35"/>
        <v>1.14E-2</v>
      </c>
      <c r="W56">
        <f t="shared" si="36"/>
        <v>0</v>
      </c>
      <c r="X56">
        <f t="shared" si="37"/>
        <v>665.06</v>
      </c>
      <c r="Y56">
        <f t="shared" si="38"/>
        <v>395.74</v>
      </c>
      <c r="AA56">
        <v>92840339</v>
      </c>
      <c r="AB56">
        <f t="shared" si="39"/>
        <v>151.37</v>
      </c>
      <c r="AC56">
        <f t="shared" si="40"/>
        <v>83.63</v>
      </c>
      <c r="AD56">
        <f t="shared" si="41"/>
        <v>3.94</v>
      </c>
      <c r="AE56">
        <f t="shared" si="42"/>
        <v>0.7</v>
      </c>
      <c r="AF56">
        <f t="shared" si="43"/>
        <v>63.8</v>
      </c>
      <c r="AG56">
        <f t="shared" si="44"/>
        <v>0</v>
      </c>
      <c r="AH56">
        <f t="shared" si="45"/>
        <v>7.48</v>
      </c>
      <c r="AI56">
        <f t="shared" si="46"/>
        <v>0.06</v>
      </c>
      <c r="AJ56">
        <f t="shared" si="47"/>
        <v>0</v>
      </c>
      <c r="AK56">
        <v>151.37</v>
      </c>
      <c r="AL56">
        <v>83.63</v>
      </c>
      <c r="AM56">
        <v>3.94</v>
      </c>
      <c r="AN56">
        <v>0.7</v>
      </c>
      <c r="AO56">
        <v>63.8</v>
      </c>
      <c r="AP56">
        <v>0</v>
      </c>
      <c r="AQ56">
        <v>7.48</v>
      </c>
      <c r="AR56">
        <v>0.06</v>
      </c>
      <c r="AS56">
        <v>0</v>
      </c>
      <c r="AT56">
        <v>121</v>
      </c>
      <c r="AU56">
        <v>72</v>
      </c>
      <c r="AV56">
        <v>1</v>
      </c>
      <c r="AW56">
        <v>1</v>
      </c>
      <c r="AZ56">
        <v>1</v>
      </c>
      <c r="BA56">
        <v>44.85</v>
      </c>
      <c r="BB56">
        <v>15.72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0</v>
      </c>
      <c r="BI56">
        <v>1</v>
      </c>
      <c r="BJ56" t="s">
        <v>135</v>
      </c>
      <c r="BM56">
        <v>16001</v>
      </c>
      <c r="BN56">
        <v>0</v>
      </c>
      <c r="BO56" t="s">
        <v>6</v>
      </c>
      <c r="BP56">
        <v>0</v>
      </c>
      <c r="BQ56">
        <v>22</v>
      </c>
      <c r="BR56">
        <v>0</v>
      </c>
      <c r="BS56">
        <v>44.85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121</v>
      </c>
      <c r="CA56">
        <v>72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48"/>
        <v>713.06999999999994</v>
      </c>
      <c r="CQ56">
        <f t="shared" si="49"/>
        <v>829.6096</v>
      </c>
      <c r="CR56">
        <f t="shared" si="50"/>
        <v>61.936800000000005</v>
      </c>
      <c r="CS56">
        <f t="shared" si="51"/>
        <v>31.395</v>
      </c>
      <c r="CT56">
        <f t="shared" si="52"/>
        <v>2861.43</v>
      </c>
      <c r="CU56">
        <f t="shared" si="53"/>
        <v>0</v>
      </c>
      <c r="CV56">
        <f t="shared" si="54"/>
        <v>7.48</v>
      </c>
      <c r="CW56">
        <f t="shared" si="55"/>
        <v>0.06</v>
      </c>
      <c r="CX56">
        <f t="shared" si="56"/>
        <v>0</v>
      </c>
      <c r="CY56">
        <f t="shared" si="57"/>
        <v>665.06439999999998</v>
      </c>
      <c r="CZ56">
        <f t="shared" si="58"/>
        <v>395.74080000000004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126</v>
      </c>
      <c r="DW56" t="s">
        <v>126</v>
      </c>
      <c r="DX56">
        <v>1</v>
      </c>
      <c r="DZ56" t="s">
        <v>6</v>
      </c>
      <c r="EA56" t="s">
        <v>6</v>
      </c>
      <c r="EB56" t="s">
        <v>6</v>
      </c>
      <c r="EC56" t="s">
        <v>6</v>
      </c>
      <c r="EE56">
        <v>66696433</v>
      </c>
      <c r="EF56">
        <v>22</v>
      </c>
      <c r="EG56" t="s">
        <v>16</v>
      </c>
      <c r="EH56">
        <v>16</v>
      </c>
      <c r="EI56" t="s">
        <v>41</v>
      </c>
      <c r="EJ56">
        <v>1</v>
      </c>
      <c r="EK56">
        <v>16001</v>
      </c>
      <c r="EL56" t="s">
        <v>82</v>
      </c>
      <c r="EM56" t="s">
        <v>83</v>
      </c>
      <c r="EO56" t="s">
        <v>6</v>
      </c>
      <c r="EQ56">
        <v>1310720</v>
      </c>
      <c r="ER56">
        <v>151.37</v>
      </c>
      <c r="ES56">
        <v>83.63</v>
      </c>
      <c r="ET56">
        <v>3.94</v>
      </c>
      <c r="EU56">
        <v>0.7</v>
      </c>
      <c r="EV56">
        <v>63.8</v>
      </c>
      <c r="EW56">
        <v>7.48</v>
      </c>
      <c r="EX56">
        <v>0.06</v>
      </c>
      <c r="EY56">
        <v>0</v>
      </c>
      <c r="FQ56">
        <v>0</v>
      </c>
      <c r="FR56">
        <v>0</v>
      </c>
      <c r="FS56">
        <v>0</v>
      </c>
      <c r="FX56">
        <v>121</v>
      </c>
      <c r="FY56">
        <v>72</v>
      </c>
      <c r="GA56" t="s">
        <v>6</v>
      </c>
      <c r="GD56">
        <v>1</v>
      </c>
      <c r="GF56">
        <v>-646597321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59"/>
        <v>0</v>
      </c>
      <c r="GM56">
        <f t="shared" si="60"/>
        <v>1773.87</v>
      </c>
      <c r="GN56">
        <f t="shared" si="61"/>
        <v>1773.87</v>
      </c>
      <c r="GO56">
        <f t="shared" si="62"/>
        <v>0</v>
      </c>
      <c r="GP56">
        <f t="shared" si="63"/>
        <v>0</v>
      </c>
      <c r="GR56">
        <v>0</v>
      </c>
      <c r="GS56">
        <v>3</v>
      </c>
      <c r="GT56">
        <v>0</v>
      </c>
      <c r="GU56" t="s">
        <v>6</v>
      </c>
      <c r="GV56">
        <f t="shared" si="64"/>
        <v>0</v>
      </c>
      <c r="GW56">
        <v>1</v>
      </c>
      <c r="GX56">
        <f t="shared" si="65"/>
        <v>0</v>
      </c>
      <c r="HA56">
        <v>0</v>
      </c>
      <c r="HB56">
        <v>0</v>
      </c>
      <c r="HC56">
        <f t="shared" si="66"/>
        <v>0</v>
      </c>
      <c r="HE56" t="s">
        <v>6</v>
      </c>
      <c r="HF56" t="s">
        <v>6</v>
      </c>
      <c r="HM56" t="s">
        <v>6</v>
      </c>
      <c r="HN56" t="s">
        <v>44</v>
      </c>
      <c r="HO56" t="s">
        <v>45</v>
      </c>
      <c r="HP56" t="s">
        <v>41</v>
      </c>
      <c r="HQ56" t="s">
        <v>41</v>
      </c>
      <c r="HS56">
        <v>0</v>
      </c>
      <c r="IK56">
        <v>0</v>
      </c>
    </row>
    <row r="57" spans="1:245" x14ac:dyDescent="0.2">
      <c r="A57">
        <v>18</v>
      </c>
      <c r="B57">
        <v>1</v>
      </c>
      <c r="C57">
        <v>92</v>
      </c>
      <c r="E57" t="s">
        <v>136</v>
      </c>
      <c r="F57" t="s">
        <v>137</v>
      </c>
      <c r="G57" t="s">
        <v>138</v>
      </c>
      <c r="H57" t="str">
        <f>'1.Ведомость'!C51</f>
        <v>ШТ</v>
      </c>
      <c r="I57">
        <f>I56*J57</f>
        <v>19</v>
      </c>
      <c r="J57">
        <v>100</v>
      </c>
      <c r="K57">
        <v>100</v>
      </c>
      <c r="O57">
        <f t="shared" si="28"/>
        <v>11240.95</v>
      </c>
      <c r="P57">
        <f t="shared" si="29"/>
        <v>11240.95</v>
      </c>
      <c r="Q57">
        <f t="shared" si="30"/>
        <v>0</v>
      </c>
      <c r="R57">
        <f t="shared" si="31"/>
        <v>0</v>
      </c>
      <c r="S57">
        <f t="shared" si="32"/>
        <v>0</v>
      </c>
      <c r="T57">
        <f t="shared" si="33"/>
        <v>0</v>
      </c>
      <c r="U57">
        <f t="shared" si="34"/>
        <v>0</v>
      </c>
      <c r="V57">
        <f t="shared" si="35"/>
        <v>0</v>
      </c>
      <c r="W57">
        <f t="shared" si="36"/>
        <v>0</v>
      </c>
      <c r="X57">
        <f t="shared" si="37"/>
        <v>0</v>
      </c>
      <c r="Y57">
        <f t="shared" si="38"/>
        <v>0</v>
      </c>
      <c r="AA57">
        <v>92840339</v>
      </c>
      <c r="AB57">
        <f t="shared" si="39"/>
        <v>59.64</v>
      </c>
      <c r="AC57">
        <f t="shared" si="40"/>
        <v>59.64</v>
      </c>
      <c r="AD57">
        <f t="shared" si="41"/>
        <v>0</v>
      </c>
      <c r="AE57">
        <f t="shared" si="42"/>
        <v>0</v>
      </c>
      <c r="AF57">
        <f t="shared" si="43"/>
        <v>0</v>
      </c>
      <c r="AG57">
        <f t="shared" si="44"/>
        <v>0</v>
      </c>
      <c r="AH57">
        <f t="shared" si="45"/>
        <v>0</v>
      </c>
      <c r="AI57">
        <f t="shared" si="46"/>
        <v>0</v>
      </c>
      <c r="AJ57">
        <f t="shared" si="47"/>
        <v>0</v>
      </c>
      <c r="AK57">
        <v>59.64</v>
      </c>
      <c r="AL57">
        <v>59.64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1</v>
      </c>
      <c r="BJ57" t="s">
        <v>139</v>
      </c>
      <c r="BM57">
        <v>500001</v>
      </c>
      <c r="BN57">
        <v>0</v>
      </c>
      <c r="BO57" t="s">
        <v>6</v>
      </c>
      <c r="BP57">
        <v>0</v>
      </c>
      <c r="BQ57">
        <v>8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0</v>
      </c>
      <c r="CA57">
        <v>0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48"/>
        <v>11240.95</v>
      </c>
      <c r="CQ57">
        <f t="shared" si="49"/>
        <v>591.62879999999996</v>
      </c>
      <c r="CR57">
        <f t="shared" si="50"/>
        <v>0</v>
      </c>
      <c r="CS57">
        <f t="shared" si="51"/>
        <v>0</v>
      </c>
      <c r="CT57">
        <f t="shared" si="52"/>
        <v>0</v>
      </c>
      <c r="CU57">
        <f t="shared" si="53"/>
        <v>0</v>
      </c>
      <c r="CV57">
        <f t="shared" si="54"/>
        <v>0</v>
      </c>
      <c r="CW57">
        <f t="shared" si="55"/>
        <v>0</v>
      </c>
      <c r="CX57">
        <f t="shared" si="56"/>
        <v>0</v>
      </c>
      <c r="CY57">
        <f t="shared" si="57"/>
        <v>0</v>
      </c>
      <c r="CZ57">
        <f t="shared" si="58"/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62</v>
      </c>
      <c r="DW57" t="s">
        <v>62</v>
      </c>
      <c r="DX57">
        <v>1</v>
      </c>
      <c r="DZ57" t="s">
        <v>6</v>
      </c>
      <c r="EA57" t="s">
        <v>6</v>
      </c>
      <c r="EB57" t="s">
        <v>6</v>
      </c>
      <c r="EC57" t="s">
        <v>6</v>
      </c>
      <c r="EE57">
        <v>66696658</v>
      </c>
      <c r="EF57">
        <v>8</v>
      </c>
      <c r="EG57" t="s">
        <v>33</v>
      </c>
      <c r="EH57">
        <v>0</v>
      </c>
      <c r="EI57" t="s">
        <v>6</v>
      </c>
      <c r="EJ57">
        <v>1</v>
      </c>
      <c r="EK57">
        <v>500001</v>
      </c>
      <c r="EL57" t="s">
        <v>34</v>
      </c>
      <c r="EM57" t="s">
        <v>35</v>
      </c>
      <c r="EO57" t="s">
        <v>6</v>
      </c>
      <c r="EQ57">
        <v>0</v>
      </c>
      <c r="ER57">
        <v>59.64</v>
      </c>
      <c r="ES57">
        <v>59.64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6</v>
      </c>
      <c r="GD57">
        <v>1</v>
      </c>
      <c r="GF57">
        <v>1503799498</v>
      </c>
      <c r="GG57">
        <v>2</v>
      </c>
      <c r="GH57">
        <v>1</v>
      </c>
      <c r="GI57">
        <v>4</v>
      </c>
      <c r="GJ57">
        <v>0</v>
      </c>
      <c r="GK57">
        <v>0</v>
      </c>
      <c r="GL57">
        <f t="shared" si="59"/>
        <v>0</v>
      </c>
      <c r="GM57">
        <f t="shared" si="60"/>
        <v>11240.95</v>
      </c>
      <c r="GN57">
        <f t="shared" si="61"/>
        <v>11240.95</v>
      </c>
      <c r="GO57">
        <f t="shared" si="62"/>
        <v>0</v>
      </c>
      <c r="GP57">
        <f t="shared" si="63"/>
        <v>0</v>
      </c>
      <c r="GR57">
        <v>0</v>
      </c>
      <c r="GS57">
        <v>3</v>
      </c>
      <c r="GT57">
        <v>0</v>
      </c>
      <c r="GU57" t="s">
        <v>6</v>
      </c>
      <c r="GV57">
        <f t="shared" si="64"/>
        <v>0</v>
      </c>
      <c r="GW57">
        <v>1</v>
      </c>
      <c r="GX57">
        <f t="shared" si="65"/>
        <v>0</v>
      </c>
      <c r="HA57">
        <v>0</v>
      </c>
      <c r="HB57">
        <v>0</v>
      </c>
      <c r="HC57">
        <f t="shared" si="66"/>
        <v>0</v>
      </c>
      <c r="HE57" t="s">
        <v>6</v>
      </c>
      <c r="HF57" t="s">
        <v>6</v>
      </c>
      <c r="HM57" t="s">
        <v>6</v>
      </c>
      <c r="HN57" t="s">
        <v>6</v>
      </c>
      <c r="HO57" t="s">
        <v>6</v>
      </c>
      <c r="HP57" t="s">
        <v>6</v>
      </c>
      <c r="HQ57" t="s">
        <v>6</v>
      </c>
      <c r="HS57">
        <v>0</v>
      </c>
      <c r="IK57">
        <v>0</v>
      </c>
    </row>
    <row r="59" spans="1:245" x14ac:dyDescent="0.2">
      <c r="A59" s="2">
        <v>51</v>
      </c>
      <c r="B59" s="2">
        <f>B28</f>
        <v>1</v>
      </c>
      <c r="C59" s="2">
        <f>A28</f>
        <v>5</v>
      </c>
      <c r="D59" s="2">
        <f>ROW(A28)</f>
        <v>28</v>
      </c>
      <c r="E59" s="2"/>
      <c r="F59" s="2" t="str">
        <f>IF(F28&lt;&gt;"",F28,"")</f>
        <v/>
      </c>
      <c r="G59" s="2" t="str">
        <f>IF(G28&lt;&gt;"",G28,"")</f>
        <v>Ниже отметки 0,000. Система К1</v>
      </c>
      <c r="H59" s="2">
        <v>0</v>
      </c>
      <c r="I59" s="2"/>
      <c r="J59" s="2"/>
      <c r="K59" s="2"/>
      <c r="L59" s="2"/>
      <c r="M59" s="2"/>
      <c r="N59" s="2"/>
      <c r="O59" s="2">
        <f t="shared" ref="O59:T59" si="67">ROUND(AB59,2)</f>
        <v>261931.33</v>
      </c>
      <c r="P59" s="2">
        <f t="shared" si="67"/>
        <v>219701.17</v>
      </c>
      <c r="Q59" s="2">
        <f t="shared" si="67"/>
        <v>4905.71</v>
      </c>
      <c r="R59" s="2">
        <f t="shared" si="67"/>
        <v>1895.55</v>
      </c>
      <c r="S59" s="2">
        <f t="shared" si="67"/>
        <v>37324.449999999997</v>
      </c>
      <c r="T59" s="2">
        <f t="shared" si="67"/>
        <v>0</v>
      </c>
      <c r="U59" s="2">
        <f>AH59</f>
        <v>87.261399999999995</v>
      </c>
      <c r="V59" s="2">
        <f>AI59</f>
        <v>3.1515000000000004</v>
      </c>
      <c r="W59" s="2">
        <f>ROUND(AJ59,2)</f>
        <v>0</v>
      </c>
      <c r="X59" s="2">
        <f>ROUND(AK59,2)</f>
        <v>47264.4</v>
      </c>
      <c r="Y59" s="2">
        <f>ROUND(AL59,2)</f>
        <v>28334.29</v>
      </c>
      <c r="Z59" s="2"/>
      <c r="AA59" s="2"/>
      <c r="AB59" s="2">
        <f>ROUND(SUMIF(AA32:AA57,"=92840339",O32:O57),2)</f>
        <v>261931.33</v>
      </c>
      <c r="AC59" s="2">
        <f>ROUND(SUMIF(AA32:AA57,"=92840339",P32:P57),2)</f>
        <v>219701.17</v>
      </c>
      <c r="AD59" s="2">
        <f>ROUND(SUMIF(AA32:AA57,"=92840339",Q32:Q57),2)</f>
        <v>4905.71</v>
      </c>
      <c r="AE59" s="2">
        <f>ROUND(SUMIF(AA32:AA57,"=92840339",R32:R57),2)</f>
        <v>1895.55</v>
      </c>
      <c r="AF59" s="2">
        <f>ROUND(SUMIF(AA32:AA57,"=92840339",S32:S57),2)</f>
        <v>37324.449999999997</v>
      </c>
      <c r="AG59" s="2">
        <f>ROUND(SUMIF(AA32:AA57,"=92840339",T32:T57),2)</f>
        <v>0</v>
      </c>
      <c r="AH59" s="2">
        <f>SUMIF(AA32:AA57,"=92840339",U32:U57)</f>
        <v>87.261399999999995</v>
      </c>
      <c r="AI59" s="2">
        <f>SUMIF(AA32:AA57,"=92840339",V32:V57)</f>
        <v>3.1515000000000004</v>
      </c>
      <c r="AJ59" s="2">
        <f>ROUND(SUMIF(AA32:AA57,"=92840339",W32:W57),2)</f>
        <v>0</v>
      </c>
      <c r="AK59" s="2">
        <f>ROUND(SUMIF(AA32:AA57,"=92840339",X32:X57),2)</f>
        <v>47264.4</v>
      </c>
      <c r="AL59" s="2">
        <f>ROUND(SUMIF(AA32:AA57,"=92840339",Y32:Y57),2)</f>
        <v>28334.29</v>
      </c>
      <c r="AM59" s="2"/>
      <c r="AN59" s="2"/>
      <c r="AO59" s="2">
        <f t="shared" ref="AO59:BD59" si="68">ROUND(BX59,2)</f>
        <v>0</v>
      </c>
      <c r="AP59" s="2">
        <f t="shared" si="68"/>
        <v>0</v>
      </c>
      <c r="AQ59" s="2">
        <f t="shared" si="68"/>
        <v>0</v>
      </c>
      <c r="AR59" s="2">
        <f t="shared" si="68"/>
        <v>337530.02</v>
      </c>
      <c r="AS59" s="2">
        <f t="shared" si="68"/>
        <v>337530.02</v>
      </c>
      <c r="AT59" s="2">
        <f t="shared" si="68"/>
        <v>0</v>
      </c>
      <c r="AU59" s="2">
        <f t="shared" si="68"/>
        <v>0</v>
      </c>
      <c r="AV59" s="2">
        <f t="shared" si="68"/>
        <v>219701.17</v>
      </c>
      <c r="AW59" s="2">
        <f t="shared" si="68"/>
        <v>219701.17</v>
      </c>
      <c r="AX59" s="2">
        <f t="shared" si="68"/>
        <v>0</v>
      </c>
      <c r="AY59" s="2">
        <f t="shared" si="68"/>
        <v>219701.17</v>
      </c>
      <c r="AZ59" s="2">
        <f t="shared" si="68"/>
        <v>0</v>
      </c>
      <c r="BA59" s="2">
        <f t="shared" si="68"/>
        <v>0</v>
      </c>
      <c r="BB59" s="2">
        <f t="shared" si="68"/>
        <v>0</v>
      </c>
      <c r="BC59" s="2">
        <f t="shared" si="68"/>
        <v>0</v>
      </c>
      <c r="BD59" s="2">
        <f t="shared" si="68"/>
        <v>0</v>
      </c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>
        <f>ROUND(SUMIF(AA32:AA57,"=92840339",FQ32:FQ57),2)</f>
        <v>0</v>
      </c>
      <c r="BY59" s="2">
        <f>ROUND(SUMIF(AA32:AA57,"=92840339",FR32:FR57),2)</f>
        <v>0</v>
      </c>
      <c r="BZ59" s="2">
        <f>ROUND(SUMIF(AA32:AA57,"=92840339",GL32:GL57),2)</f>
        <v>0</v>
      </c>
      <c r="CA59" s="2">
        <f>ROUND(SUMIF(AA32:AA57,"=92840339",GM32:GM57),2)</f>
        <v>337530.02</v>
      </c>
      <c r="CB59" s="2">
        <f>ROUND(SUMIF(AA32:AA57,"=92840339",GN32:GN57),2)</f>
        <v>337530.02</v>
      </c>
      <c r="CC59" s="2">
        <f>ROUND(SUMIF(AA32:AA57,"=92840339",GO32:GO57),2)</f>
        <v>0</v>
      </c>
      <c r="CD59" s="2">
        <f>ROUND(SUMIF(AA32:AA57,"=92840339",GP32:GP57),2)</f>
        <v>0</v>
      </c>
      <c r="CE59" s="2">
        <f>AC59-BX59</f>
        <v>219701.17</v>
      </c>
      <c r="CF59" s="2">
        <f>AC59-BY59</f>
        <v>219701.17</v>
      </c>
      <c r="CG59" s="2">
        <f>BX59-BZ59</f>
        <v>0</v>
      </c>
      <c r="CH59" s="2">
        <f>AC59-BX59-BY59+BZ59</f>
        <v>219701.17</v>
      </c>
      <c r="CI59" s="2">
        <f>BY59-BZ59</f>
        <v>0</v>
      </c>
      <c r="CJ59" s="2">
        <f>ROUND(SUMIF(AA32:AA57,"=92840339",GX32:GX57),2)</f>
        <v>0</v>
      </c>
      <c r="CK59" s="2">
        <f>ROUND(SUMIF(AA32:AA57,"=92840339",GY32:GY57),2)</f>
        <v>0</v>
      </c>
      <c r="CL59" s="2">
        <f>ROUND(SUMIF(AA32:AA57,"=92840339",GZ32:GZ57),2)</f>
        <v>0</v>
      </c>
      <c r="CM59" s="2">
        <f>ROUND(SUMIF(AA32:AA57,"=92840339",HD32:HD57),2)</f>
        <v>0</v>
      </c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>
        <v>0</v>
      </c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201</v>
      </c>
      <c r="F61" s="4">
        <f>ROUND(Source!O59,O61)</f>
        <v>261931.33</v>
      </c>
      <c r="G61" s="4" t="s">
        <v>140</v>
      </c>
      <c r="H61" s="4" t="s">
        <v>141</v>
      </c>
      <c r="I61" s="4"/>
      <c r="J61" s="4"/>
      <c r="K61" s="4">
        <v>201</v>
      </c>
      <c r="L61" s="4">
        <v>1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>
        <v>261931.33000000002</v>
      </c>
      <c r="X61" s="4">
        <v>1</v>
      </c>
      <c r="Y61" s="4">
        <v>261931.33000000002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202</v>
      </c>
      <c r="F62" s="4">
        <f>ROUND(Source!P59,O62)</f>
        <v>219701.17</v>
      </c>
      <c r="G62" s="4" t="s">
        <v>142</v>
      </c>
      <c r="H62" s="4" t="s">
        <v>143</v>
      </c>
      <c r="I62" s="4"/>
      <c r="J62" s="4"/>
      <c r="K62" s="4">
        <v>202</v>
      </c>
      <c r="L62" s="4">
        <v>2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>
        <v>219701.17</v>
      </c>
      <c r="X62" s="4">
        <v>1</v>
      </c>
      <c r="Y62" s="4">
        <v>219701.17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222</v>
      </c>
      <c r="F63" s="4">
        <f>ROUND(Source!AO59,O63)</f>
        <v>0</v>
      </c>
      <c r="G63" s="4" t="s">
        <v>144</v>
      </c>
      <c r="H63" s="4" t="s">
        <v>145</v>
      </c>
      <c r="I63" s="4"/>
      <c r="J63" s="4"/>
      <c r="K63" s="4">
        <v>222</v>
      </c>
      <c r="L63" s="4">
        <v>3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225</v>
      </c>
      <c r="F64" s="4">
        <f>ROUND(Source!AV59,O64)</f>
        <v>219701.17</v>
      </c>
      <c r="G64" s="4" t="s">
        <v>146</v>
      </c>
      <c r="H64" s="4" t="s">
        <v>147</v>
      </c>
      <c r="I64" s="4"/>
      <c r="J64" s="4"/>
      <c r="K64" s="4">
        <v>225</v>
      </c>
      <c r="L64" s="4">
        <v>4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>
        <v>219701.17</v>
      </c>
      <c r="X64" s="4">
        <v>1</v>
      </c>
      <c r="Y64" s="4">
        <v>219701.17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226</v>
      </c>
      <c r="F65" s="4">
        <f>ROUND(Source!AW59,O65)</f>
        <v>219701.17</v>
      </c>
      <c r="G65" s="4" t="s">
        <v>148</v>
      </c>
      <c r="H65" s="4" t="s">
        <v>149</v>
      </c>
      <c r="I65" s="4"/>
      <c r="J65" s="4"/>
      <c r="K65" s="4">
        <v>226</v>
      </c>
      <c r="L65" s="4">
        <v>5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>
        <v>219701.17</v>
      </c>
      <c r="X65" s="4">
        <v>1</v>
      </c>
      <c r="Y65" s="4">
        <v>219701.17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227</v>
      </c>
      <c r="F66" s="4">
        <f>ROUND(Source!AX59,O66)</f>
        <v>0</v>
      </c>
      <c r="G66" s="4" t="s">
        <v>150</v>
      </c>
      <c r="H66" s="4" t="s">
        <v>151</v>
      </c>
      <c r="I66" s="4"/>
      <c r="J66" s="4"/>
      <c r="K66" s="4">
        <v>227</v>
      </c>
      <c r="L66" s="4">
        <v>6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228</v>
      </c>
      <c r="F67" s="4">
        <f>ROUND(Source!AY59,O67)</f>
        <v>219701.17</v>
      </c>
      <c r="G67" s="4" t="s">
        <v>152</v>
      </c>
      <c r="H67" s="4" t="s">
        <v>153</v>
      </c>
      <c r="I67" s="4"/>
      <c r="J67" s="4"/>
      <c r="K67" s="4">
        <v>228</v>
      </c>
      <c r="L67" s="4">
        <v>7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>
        <v>219701.17</v>
      </c>
      <c r="X67" s="4">
        <v>1</v>
      </c>
      <c r="Y67" s="4">
        <v>219701.17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216</v>
      </c>
      <c r="F68" s="4">
        <f>ROUND(Source!AP59,O68)</f>
        <v>0</v>
      </c>
      <c r="G68" s="4" t="s">
        <v>154</v>
      </c>
      <c r="H68" s="4" t="s">
        <v>155</v>
      </c>
      <c r="I68" s="4"/>
      <c r="J68" s="4"/>
      <c r="K68" s="4">
        <v>216</v>
      </c>
      <c r="L68" s="4">
        <v>8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223</v>
      </c>
      <c r="F69" s="4">
        <f>ROUND(Source!AQ59,O69)</f>
        <v>0</v>
      </c>
      <c r="G69" s="4" t="s">
        <v>156</v>
      </c>
      <c r="H69" s="4" t="s">
        <v>157</v>
      </c>
      <c r="I69" s="4"/>
      <c r="J69" s="4"/>
      <c r="K69" s="4">
        <v>223</v>
      </c>
      <c r="L69" s="4">
        <v>9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229</v>
      </c>
      <c r="F70" s="4">
        <f>ROUND(Source!AZ59,O70)</f>
        <v>0</v>
      </c>
      <c r="G70" s="4" t="s">
        <v>158</v>
      </c>
      <c r="H70" s="4" t="s">
        <v>159</v>
      </c>
      <c r="I70" s="4"/>
      <c r="J70" s="4"/>
      <c r="K70" s="4">
        <v>229</v>
      </c>
      <c r="L70" s="4">
        <v>10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203</v>
      </c>
      <c r="F71" s="4">
        <f>ROUND(Source!Q59,O71)</f>
        <v>4905.71</v>
      </c>
      <c r="G71" s="4" t="s">
        <v>160</v>
      </c>
      <c r="H71" s="4" t="s">
        <v>161</v>
      </c>
      <c r="I71" s="4"/>
      <c r="J71" s="4"/>
      <c r="K71" s="4">
        <v>203</v>
      </c>
      <c r="L71" s="4">
        <v>11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>
        <v>4905.7100000000009</v>
      </c>
      <c r="X71" s="4">
        <v>1</v>
      </c>
      <c r="Y71" s="4">
        <v>4905.7100000000009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231</v>
      </c>
      <c r="F72" s="4">
        <f>ROUND(Source!BB59,O72)</f>
        <v>0</v>
      </c>
      <c r="G72" s="4" t="s">
        <v>162</v>
      </c>
      <c r="H72" s="4" t="s">
        <v>163</v>
      </c>
      <c r="I72" s="4"/>
      <c r="J72" s="4"/>
      <c r="K72" s="4">
        <v>231</v>
      </c>
      <c r="L72" s="4">
        <v>12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204</v>
      </c>
      <c r="F73" s="4">
        <f>ROUND(Source!R59,O73)</f>
        <v>1895.55</v>
      </c>
      <c r="G73" s="4" t="s">
        <v>164</v>
      </c>
      <c r="H73" s="4" t="s">
        <v>165</v>
      </c>
      <c r="I73" s="4"/>
      <c r="J73" s="4"/>
      <c r="K73" s="4">
        <v>204</v>
      </c>
      <c r="L73" s="4">
        <v>13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>
        <v>1895.55</v>
      </c>
      <c r="X73" s="4">
        <v>1</v>
      </c>
      <c r="Y73" s="4">
        <v>1895.55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205</v>
      </c>
      <c r="F74" s="4">
        <f>ROUND(Source!S59,O74)</f>
        <v>37324.449999999997</v>
      </c>
      <c r="G74" s="4" t="s">
        <v>166</v>
      </c>
      <c r="H74" s="4" t="s">
        <v>167</v>
      </c>
      <c r="I74" s="4"/>
      <c r="J74" s="4"/>
      <c r="K74" s="4">
        <v>205</v>
      </c>
      <c r="L74" s="4">
        <v>14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>
        <v>37324.449999999997</v>
      </c>
      <c r="X74" s="4">
        <v>1</v>
      </c>
      <c r="Y74" s="4">
        <v>37324.449999999997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232</v>
      </c>
      <c r="F75" s="4">
        <f>ROUND(Source!BC59,O75)</f>
        <v>0</v>
      </c>
      <c r="G75" s="4" t="s">
        <v>168</v>
      </c>
      <c r="H75" s="4" t="s">
        <v>169</v>
      </c>
      <c r="I75" s="4"/>
      <c r="J75" s="4"/>
      <c r="K75" s="4">
        <v>232</v>
      </c>
      <c r="L75" s="4">
        <v>15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214</v>
      </c>
      <c r="F76" s="4">
        <f>ROUND(Source!AS59,O76)</f>
        <v>337530.02</v>
      </c>
      <c r="G76" s="4" t="s">
        <v>170</v>
      </c>
      <c r="H76" s="4" t="s">
        <v>171</v>
      </c>
      <c r="I76" s="4"/>
      <c r="J76" s="4"/>
      <c r="K76" s="4">
        <v>214</v>
      </c>
      <c r="L76" s="4">
        <v>16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>
        <v>337530.02</v>
      </c>
      <c r="X76" s="4">
        <v>1</v>
      </c>
      <c r="Y76" s="4">
        <v>337530.02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215</v>
      </c>
      <c r="F77" s="4">
        <f>ROUND(Source!AT59,O77)</f>
        <v>0</v>
      </c>
      <c r="G77" s="4" t="s">
        <v>172</v>
      </c>
      <c r="H77" s="4" t="s">
        <v>173</v>
      </c>
      <c r="I77" s="4"/>
      <c r="J77" s="4"/>
      <c r="K77" s="4">
        <v>215</v>
      </c>
      <c r="L77" s="4">
        <v>17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217</v>
      </c>
      <c r="F78" s="4">
        <f>ROUND(Source!AU59,O78)</f>
        <v>0</v>
      </c>
      <c r="G78" s="4" t="s">
        <v>174</v>
      </c>
      <c r="H78" s="4" t="s">
        <v>175</v>
      </c>
      <c r="I78" s="4"/>
      <c r="J78" s="4"/>
      <c r="K78" s="4">
        <v>217</v>
      </c>
      <c r="L78" s="4">
        <v>18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230</v>
      </c>
      <c r="F79" s="4">
        <f>ROUND(Source!BA59,O79)</f>
        <v>0</v>
      </c>
      <c r="G79" s="4" t="s">
        <v>176</v>
      </c>
      <c r="H79" s="4" t="s">
        <v>177</v>
      </c>
      <c r="I79" s="4"/>
      <c r="J79" s="4"/>
      <c r="K79" s="4">
        <v>230</v>
      </c>
      <c r="L79" s="4">
        <v>19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206</v>
      </c>
      <c r="F80" s="4">
        <f>ROUND(Source!T59,O80)</f>
        <v>0</v>
      </c>
      <c r="G80" s="4" t="s">
        <v>178</v>
      </c>
      <c r="H80" s="4" t="s">
        <v>179</v>
      </c>
      <c r="I80" s="4"/>
      <c r="J80" s="4"/>
      <c r="K80" s="4">
        <v>206</v>
      </c>
      <c r="L80" s="4">
        <v>20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207</v>
      </c>
      <c r="F81" s="4">
        <f>ROUND(Source!U59,O81)</f>
        <v>87.261399999999995</v>
      </c>
      <c r="G81" s="4" t="s">
        <v>180</v>
      </c>
      <c r="H81" s="4" t="s">
        <v>181</v>
      </c>
      <c r="I81" s="4"/>
      <c r="J81" s="4"/>
      <c r="K81" s="4">
        <v>207</v>
      </c>
      <c r="L81" s="4">
        <v>21</v>
      </c>
      <c r="M81" s="4">
        <v>3</v>
      </c>
      <c r="N81" s="4" t="s">
        <v>6</v>
      </c>
      <c r="O81" s="4">
        <v>7</v>
      </c>
      <c r="P81" s="4"/>
      <c r="Q81" s="4"/>
      <c r="R81" s="4"/>
      <c r="S81" s="4"/>
      <c r="T81" s="4"/>
      <c r="U81" s="4"/>
      <c r="V81" s="4"/>
      <c r="W81" s="4">
        <v>87.261399999999995</v>
      </c>
      <c r="X81" s="4">
        <v>1</v>
      </c>
      <c r="Y81" s="4">
        <v>87.261399999999995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208</v>
      </c>
      <c r="F82" s="4">
        <f>ROUND(Source!V59,O82)</f>
        <v>3.1515</v>
      </c>
      <c r="G82" s="4" t="s">
        <v>182</v>
      </c>
      <c r="H82" s="4" t="s">
        <v>183</v>
      </c>
      <c r="I82" s="4"/>
      <c r="J82" s="4"/>
      <c r="K82" s="4">
        <v>208</v>
      </c>
      <c r="L82" s="4">
        <v>22</v>
      </c>
      <c r="M82" s="4">
        <v>3</v>
      </c>
      <c r="N82" s="4" t="s">
        <v>6</v>
      </c>
      <c r="O82" s="4">
        <v>7</v>
      </c>
      <c r="P82" s="4"/>
      <c r="Q82" s="4"/>
      <c r="R82" s="4"/>
      <c r="S82" s="4"/>
      <c r="T82" s="4"/>
      <c r="U82" s="4"/>
      <c r="V82" s="4"/>
      <c r="W82" s="4">
        <v>3.1515</v>
      </c>
      <c r="X82" s="4">
        <v>1</v>
      </c>
      <c r="Y82" s="4">
        <v>3.1515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209</v>
      </c>
      <c r="F83" s="4">
        <f>ROUND(Source!W59,O83)</f>
        <v>0</v>
      </c>
      <c r="G83" s="4" t="s">
        <v>184</v>
      </c>
      <c r="H83" s="4" t="s">
        <v>185</v>
      </c>
      <c r="I83" s="4"/>
      <c r="J83" s="4"/>
      <c r="K83" s="4">
        <v>209</v>
      </c>
      <c r="L83" s="4">
        <v>23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45" x14ac:dyDescent="0.2">
      <c r="A84" s="4">
        <v>50</v>
      </c>
      <c r="B84" s="4">
        <v>0</v>
      </c>
      <c r="C84" s="4">
        <v>0</v>
      </c>
      <c r="D84" s="4">
        <v>1</v>
      </c>
      <c r="E84" s="4">
        <v>233</v>
      </c>
      <c r="F84" s="4">
        <f>ROUND(Source!BD59,O84)</f>
        <v>0</v>
      </c>
      <c r="G84" s="4" t="s">
        <v>186</v>
      </c>
      <c r="H84" s="4" t="s">
        <v>187</v>
      </c>
      <c r="I84" s="4"/>
      <c r="J84" s="4"/>
      <c r="K84" s="4">
        <v>233</v>
      </c>
      <c r="L84" s="4">
        <v>24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210</v>
      </c>
      <c r="F85" s="4">
        <f>ROUND(Source!X59,O85)</f>
        <v>47264.4</v>
      </c>
      <c r="G85" s="4" t="s">
        <v>188</v>
      </c>
      <c r="H85" s="4" t="s">
        <v>189</v>
      </c>
      <c r="I85" s="4"/>
      <c r="J85" s="4"/>
      <c r="K85" s="4">
        <v>210</v>
      </c>
      <c r="L85" s="4">
        <v>25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>
        <v>47264.4</v>
      </c>
      <c r="X85" s="4">
        <v>1</v>
      </c>
      <c r="Y85" s="4">
        <v>47264.4</v>
      </c>
      <c r="Z85" s="4"/>
      <c r="AA85" s="4"/>
      <c r="AB85" s="4"/>
    </row>
    <row r="86" spans="1:245" x14ac:dyDescent="0.2">
      <c r="A86" s="4">
        <v>50</v>
      </c>
      <c r="B86" s="4">
        <v>0</v>
      </c>
      <c r="C86" s="4">
        <v>0</v>
      </c>
      <c r="D86" s="4">
        <v>1</v>
      </c>
      <c r="E86" s="4">
        <v>211</v>
      </c>
      <c r="F86" s="4">
        <f>ROUND(Source!Y59,O86)</f>
        <v>28334.29</v>
      </c>
      <c r="G86" s="4" t="s">
        <v>190</v>
      </c>
      <c r="H86" s="4" t="s">
        <v>191</v>
      </c>
      <c r="I86" s="4"/>
      <c r="J86" s="4"/>
      <c r="K86" s="4">
        <v>211</v>
      </c>
      <c r="L86" s="4">
        <v>26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>
        <v>28334.29</v>
      </c>
      <c r="X86" s="4">
        <v>1</v>
      </c>
      <c r="Y86" s="4">
        <v>28334.29</v>
      </c>
      <c r="Z86" s="4"/>
      <c r="AA86" s="4"/>
      <c r="AB86" s="4"/>
    </row>
    <row r="87" spans="1:245" x14ac:dyDescent="0.2">
      <c r="A87" s="4">
        <v>50</v>
      </c>
      <c r="B87" s="4">
        <v>0</v>
      </c>
      <c r="C87" s="4">
        <v>0</v>
      </c>
      <c r="D87" s="4">
        <v>1</v>
      </c>
      <c r="E87" s="4">
        <v>224</v>
      </c>
      <c r="F87" s="4">
        <f>ROUND(Source!AR59,O87)</f>
        <v>337530.02</v>
      </c>
      <c r="G87" s="4" t="s">
        <v>192</v>
      </c>
      <c r="H87" s="4" t="s">
        <v>193</v>
      </c>
      <c r="I87" s="4"/>
      <c r="J87" s="4"/>
      <c r="K87" s="4">
        <v>224</v>
      </c>
      <c r="L87" s="4">
        <v>27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>
        <v>337530.02</v>
      </c>
      <c r="X87" s="4">
        <v>1</v>
      </c>
      <c r="Y87" s="4">
        <v>337530.02</v>
      </c>
      <c r="Z87" s="4"/>
      <c r="AA87" s="4"/>
      <c r="AB87" s="4"/>
    </row>
    <row r="89" spans="1:245" x14ac:dyDescent="0.2">
      <c r="A89" s="1">
        <v>5</v>
      </c>
      <c r="B89" s="1">
        <v>1</v>
      </c>
      <c r="C89" s="1"/>
      <c r="D89" s="1">
        <f>ROW(A111)</f>
        <v>111</v>
      </c>
      <c r="E89" s="1"/>
      <c r="F89" s="1" t="s">
        <v>6</v>
      </c>
      <c r="G89" s="1" t="s">
        <v>194</v>
      </c>
      <c r="H89" s="1" t="s">
        <v>6</v>
      </c>
      <c r="I89" s="1">
        <v>0</v>
      </c>
      <c r="J89" s="1"/>
      <c r="K89" s="1">
        <v>-1</v>
      </c>
      <c r="L89" s="1"/>
      <c r="M89" s="1" t="s">
        <v>6</v>
      </c>
      <c r="N89" s="1"/>
      <c r="O89" s="1"/>
      <c r="P89" s="1"/>
      <c r="Q89" s="1"/>
      <c r="R89" s="1"/>
      <c r="S89" s="1">
        <v>0</v>
      </c>
      <c r="T89" s="1"/>
      <c r="U89" s="1" t="s">
        <v>6</v>
      </c>
      <c r="V89" s="1">
        <v>0</v>
      </c>
      <c r="W89" s="1"/>
      <c r="X89" s="1"/>
      <c r="Y89" s="1"/>
      <c r="Z89" s="1"/>
      <c r="AA89" s="1"/>
      <c r="AB89" s="1" t="s">
        <v>6</v>
      </c>
      <c r="AC89" s="1" t="s">
        <v>6</v>
      </c>
      <c r="AD89" s="1" t="s">
        <v>6</v>
      </c>
      <c r="AE89" s="1" t="s">
        <v>6</v>
      </c>
      <c r="AF89" s="1" t="s">
        <v>6</v>
      </c>
      <c r="AG89" s="1" t="s">
        <v>6</v>
      </c>
      <c r="AH89" s="1"/>
      <c r="AI89" s="1"/>
      <c r="AJ89" s="1"/>
      <c r="AK89" s="1"/>
      <c r="AL89" s="1"/>
      <c r="AM89" s="1"/>
      <c r="AN89" s="1"/>
      <c r="AO89" s="1"/>
      <c r="AP89" s="1" t="s">
        <v>6</v>
      </c>
      <c r="AQ89" s="1" t="s">
        <v>6</v>
      </c>
      <c r="AR89" s="1" t="s">
        <v>6</v>
      </c>
      <c r="AS89" s="1"/>
      <c r="AT89" s="1"/>
      <c r="AU89" s="1"/>
      <c r="AV89" s="1"/>
      <c r="AW89" s="1"/>
      <c r="AX89" s="1"/>
      <c r="AY89" s="1"/>
      <c r="AZ89" s="1" t="s">
        <v>6</v>
      </c>
      <c r="BA89" s="1"/>
      <c r="BB89" s="1" t="s">
        <v>6</v>
      </c>
      <c r="BC89" s="1" t="s">
        <v>6</v>
      </c>
      <c r="BD89" s="1" t="s">
        <v>6</v>
      </c>
      <c r="BE89" s="1" t="s">
        <v>6</v>
      </c>
      <c r="BF89" s="1" t="s">
        <v>6</v>
      </c>
      <c r="BG89" s="1" t="s">
        <v>6</v>
      </c>
      <c r="BH89" s="1" t="s">
        <v>6</v>
      </c>
      <c r="BI89" s="1" t="s">
        <v>6</v>
      </c>
      <c r="BJ89" s="1" t="s">
        <v>6</v>
      </c>
      <c r="BK89" s="1" t="s">
        <v>6</v>
      </c>
      <c r="BL89" s="1" t="s">
        <v>6</v>
      </c>
      <c r="BM89" s="1" t="s">
        <v>6</v>
      </c>
      <c r="BN89" s="1" t="s">
        <v>6</v>
      </c>
      <c r="BO89" s="1" t="s">
        <v>6</v>
      </c>
      <c r="BP89" s="1" t="s">
        <v>6</v>
      </c>
      <c r="BQ89" s="1"/>
      <c r="BR89" s="1"/>
      <c r="BS89" s="1"/>
      <c r="BT89" s="1"/>
      <c r="BU89" s="1"/>
      <c r="BV89" s="1"/>
      <c r="BW89" s="1"/>
      <c r="BX89" s="1">
        <v>0</v>
      </c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>
        <v>0</v>
      </c>
    </row>
    <row r="91" spans="1:245" x14ac:dyDescent="0.2">
      <c r="A91" s="2">
        <v>52</v>
      </c>
      <c r="B91" s="2">
        <f t="shared" ref="B91:G91" si="69">B111</f>
        <v>1</v>
      </c>
      <c r="C91" s="2">
        <f t="shared" si="69"/>
        <v>5</v>
      </c>
      <c r="D91" s="2">
        <f t="shared" si="69"/>
        <v>89</v>
      </c>
      <c r="E91" s="2">
        <f t="shared" si="69"/>
        <v>0</v>
      </c>
      <c r="F91" s="2" t="str">
        <f t="shared" si="69"/>
        <v/>
      </c>
      <c r="G91" s="2" t="str">
        <f t="shared" si="69"/>
        <v>Ниже отметки 0,000. Система К1Н</v>
      </c>
      <c r="H91" s="2"/>
      <c r="I91" s="2"/>
      <c r="J91" s="2"/>
      <c r="K91" s="2"/>
      <c r="L91" s="2"/>
      <c r="M91" s="2"/>
      <c r="N91" s="2"/>
      <c r="O91" s="2">
        <f t="shared" ref="O91:AT91" si="70">O111</f>
        <v>439211.53</v>
      </c>
      <c r="P91" s="2">
        <f t="shared" si="70"/>
        <v>389011.68</v>
      </c>
      <c r="Q91" s="2">
        <f t="shared" si="70"/>
        <v>1002.42</v>
      </c>
      <c r="R91" s="2">
        <f t="shared" si="70"/>
        <v>220.75</v>
      </c>
      <c r="S91" s="2">
        <f t="shared" si="70"/>
        <v>49197.43</v>
      </c>
      <c r="T91" s="2">
        <f t="shared" si="70"/>
        <v>0</v>
      </c>
      <c r="U91" s="2">
        <f t="shared" si="70"/>
        <v>113.81200000000001</v>
      </c>
      <c r="V91" s="2">
        <f t="shared" si="70"/>
        <v>0.39390000000000003</v>
      </c>
      <c r="W91" s="2">
        <f t="shared" si="70"/>
        <v>0</v>
      </c>
      <c r="X91" s="2">
        <f t="shared" si="70"/>
        <v>59796</v>
      </c>
      <c r="Y91" s="2">
        <f t="shared" si="70"/>
        <v>35581.1</v>
      </c>
      <c r="Z91" s="2">
        <f t="shared" si="70"/>
        <v>0</v>
      </c>
      <c r="AA91" s="2">
        <f t="shared" si="70"/>
        <v>0</v>
      </c>
      <c r="AB91" s="2">
        <f t="shared" si="70"/>
        <v>439211.53</v>
      </c>
      <c r="AC91" s="2">
        <f t="shared" si="70"/>
        <v>389011.68</v>
      </c>
      <c r="AD91" s="2">
        <f t="shared" si="70"/>
        <v>1002.42</v>
      </c>
      <c r="AE91" s="2">
        <f t="shared" si="70"/>
        <v>220.75</v>
      </c>
      <c r="AF91" s="2">
        <f t="shared" si="70"/>
        <v>49197.43</v>
      </c>
      <c r="AG91" s="2">
        <f t="shared" si="70"/>
        <v>0</v>
      </c>
      <c r="AH91" s="2">
        <f t="shared" si="70"/>
        <v>113.81200000000001</v>
      </c>
      <c r="AI91" s="2">
        <f t="shared" si="70"/>
        <v>0.39390000000000003</v>
      </c>
      <c r="AJ91" s="2">
        <f t="shared" si="70"/>
        <v>0</v>
      </c>
      <c r="AK91" s="2">
        <f t="shared" si="70"/>
        <v>59796</v>
      </c>
      <c r="AL91" s="2">
        <f t="shared" si="70"/>
        <v>35581.1</v>
      </c>
      <c r="AM91" s="2">
        <f t="shared" si="70"/>
        <v>0</v>
      </c>
      <c r="AN91" s="2">
        <f t="shared" si="70"/>
        <v>0</v>
      </c>
      <c r="AO91" s="2">
        <f t="shared" si="70"/>
        <v>0</v>
      </c>
      <c r="AP91" s="2">
        <f t="shared" si="70"/>
        <v>338934.82</v>
      </c>
      <c r="AQ91" s="2">
        <f t="shared" si="70"/>
        <v>0</v>
      </c>
      <c r="AR91" s="2">
        <f t="shared" si="70"/>
        <v>534588.63</v>
      </c>
      <c r="AS91" s="2">
        <f t="shared" si="70"/>
        <v>195653.81</v>
      </c>
      <c r="AT91" s="2">
        <f t="shared" si="70"/>
        <v>0</v>
      </c>
      <c r="AU91" s="2">
        <f t="shared" ref="AU91:BZ91" si="71">AU111</f>
        <v>0</v>
      </c>
      <c r="AV91" s="2">
        <f t="shared" si="71"/>
        <v>389011.68</v>
      </c>
      <c r="AW91" s="2">
        <f t="shared" si="71"/>
        <v>50076.86</v>
      </c>
      <c r="AX91" s="2">
        <f t="shared" si="71"/>
        <v>0</v>
      </c>
      <c r="AY91" s="2">
        <f t="shared" si="71"/>
        <v>50076.86</v>
      </c>
      <c r="AZ91" s="2">
        <f t="shared" si="71"/>
        <v>338934.82</v>
      </c>
      <c r="BA91" s="2">
        <f t="shared" si="71"/>
        <v>0</v>
      </c>
      <c r="BB91" s="2">
        <f t="shared" si="71"/>
        <v>0</v>
      </c>
      <c r="BC91" s="2">
        <f t="shared" si="71"/>
        <v>0</v>
      </c>
      <c r="BD91" s="2">
        <f t="shared" si="71"/>
        <v>0</v>
      </c>
      <c r="BE91" s="2">
        <f t="shared" si="71"/>
        <v>0</v>
      </c>
      <c r="BF91" s="2">
        <f t="shared" si="71"/>
        <v>0</v>
      </c>
      <c r="BG91" s="2">
        <f t="shared" si="71"/>
        <v>0</v>
      </c>
      <c r="BH91" s="2">
        <f t="shared" si="71"/>
        <v>0</v>
      </c>
      <c r="BI91" s="2">
        <f t="shared" si="71"/>
        <v>0</v>
      </c>
      <c r="BJ91" s="2">
        <f t="shared" si="71"/>
        <v>0</v>
      </c>
      <c r="BK91" s="2">
        <f t="shared" si="71"/>
        <v>0</v>
      </c>
      <c r="BL91" s="2">
        <f t="shared" si="71"/>
        <v>0</v>
      </c>
      <c r="BM91" s="2">
        <f t="shared" si="71"/>
        <v>0</v>
      </c>
      <c r="BN91" s="2">
        <f t="shared" si="71"/>
        <v>0</v>
      </c>
      <c r="BO91" s="2">
        <f t="shared" si="71"/>
        <v>0</v>
      </c>
      <c r="BP91" s="2">
        <f t="shared" si="71"/>
        <v>0</v>
      </c>
      <c r="BQ91" s="2">
        <f t="shared" si="71"/>
        <v>0</v>
      </c>
      <c r="BR91" s="2">
        <f t="shared" si="71"/>
        <v>0</v>
      </c>
      <c r="BS91" s="2">
        <f t="shared" si="71"/>
        <v>0</v>
      </c>
      <c r="BT91" s="2">
        <f t="shared" si="71"/>
        <v>0</v>
      </c>
      <c r="BU91" s="2">
        <f t="shared" si="71"/>
        <v>0</v>
      </c>
      <c r="BV91" s="2">
        <f t="shared" si="71"/>
        <v>0</v>
      </c>
      <c r="BW91" s="2">
        <f t="shared" si="71"/>
        <v>0</v>
      </c>
      <c r="BX91" s="2">
        <f t="shared" si="71"/>
        <v>0</v>
      </c>
      <c r="BY91" s="2">
        <f t="shared" si="71"/>
        <v>338934.82</v>
      </c>
      <c r="BZ91" s="2">
        <f t="shared" si="71"/>
        <v>0</v>
      </c>
      <c r="CA91" s="2">
        <f t="shared" ref="CA91:DF91" si="72">CA111</f>
        <v>534588.63</v>
      </c>
      <c r="CB91" s="2">
        <f t="shared" si="72"/>
        <v>195653.81</v>
      </c>
      <c r="CC91" s="2">
        <f t="shared" si="72"/>
        <v>0</v>
      </c>
      <c r="CD91" s="2">
        <f t="shared" si="72"/>
        <v>0</v>
      </c>
      <c r="CE91" s="2">
        <f t="shared" si="72"/>
        <v>389011.68</v>
      </c>
      <c r="CF91" s="2">
        <f t="shared" si="72"/>
        <v>50076.859999999986</v>
      </c>
      <c r="CG91" s="2">
        <f t="shared" si="72"/>
        <v>0</v>
      </c>
      <c r="CH91" s="2">
        <f t="shared" si="72"/>
        <v>50076.859999999986</v>
      </c>
      <c r="CI91" s="2">
        <f t="shared" si="72"/>
        <v>338934.82</v>
      </c>
      <c r="CJ91" s="2">
        <f t="shared" si="72"/>
        <v>0</v>
      </c>
      <c r="CK91" s="2">
        <f t="shared" si="72"/>
        <v>0</v>
      </c>
      <c r="CL91" s="2">
        <f t="shared" si="72"/>
        <v>0</v>
      </c>
      <c r="CM91" s="2">
        <f t="shared" si="72"/>
        <v>0</v>
      </c>
      <c r="CN91" s="2">
        <f t="shared" si="72"/>
        <v>0</v>
      </c>
      <c r="CO91" s="2">
        <f t="shared" si="72"/>
        <v>0</v>
      </c>
      <c r="CP91" s="2">
        <f t="shared" si="72"/>
        <v>0</v>
      </c>
      <c r="CQ91" s="2">
        <f t="shared" si="72"/>
        <v>0</v>
      </c>
      <c r="CR91" s="2">
        <f t="shared" si="72"/>
        <v>0</v>
      </c>
      <c r="CS91" s="2">
        <f t="shared" si="72"/>
        <v>0</v>
      </c>
      <c r="CT91" s="2">
        <f t="shared" si="72"/>
        <v>0</v>
      </c>
      <c r="CU91" s="2">
        <f t="shared" si="72"/>
        <v>0</v>
      </c>
      <c r="CV91" s="2">
        <f t="shared" si="72"/>
        <v>0</v>
      </c>
      <c r="CW91" s="2">
        <f t="shared" si="72"/>
        <v>0</v>
      </c>
      <c r="CX91" s="2">
        <f t="shared" si="72"/>
        <v>0</v>
      </c>
      <c r="CY91" s="2">
        <f t="shared" si="72"/>
        <v>0</v>
      </c>
      <c r="CZ91" s="2">
        <f t="shared" si="72"/>
        <v>0</v>
      </c>
      <c r="DA91" s="2">
        <f t="shared" si="72"/>
        <v>0</v>
      </c>
      <c r="DB91" s="2">
        <f t="shared" si="72"/>
        <v>0</v>
      </c>
      <c r="DC91" s="2">
        <f t="shared" si="72"/>
        <v>0</v>
      </c>
      <c r="DD91" s="2">
        <f t="shared" si="72"/>
        <v>0</v>
      </c>
      <c r="DE91" s="2">
        <f t="shared" si="72"/>
        <v>0</v>
      </c>
      <c r="DF91" s="2">
        <f t="shared" si="72"/>
        <v>0</v>
      </c>
      <c r="DG91" s="3">
        <f t="shared" ref="DG91:EL91" si="73">DG111</f>
        <v>0</v>
      </c>
      <c r="DH91" s="3">
        <f t="shared" si="73"/>
        <v>0</v>
      </c>
      <c r="DI91" s="3">
        <f t="shared" si="73"/>
        <v>0</v>
      </c>
      <c r="DJ91" s="3">
        <f t="shared" si="73"/>
        <v>0</v>
      </c>
      <c r="DK91" s="3">
        <f t="shared" si="73"/>
        <v>0</v>
      </c>
      <c r="DL91" s="3">
        <f t="shared" si="73"/>
        <v>0</v>
      </c>
      <c r="DM91" s="3">
        <f t="shared" si="73"/>
        <v>0</v>
      </c>
      <c r="DN91" s="3">
        <f t="shared" si="73"/>
        <v>0</v>
      </c>
      <c r="DO91" s="3">
        <f t="shared" si="73"/>
        <v>0</v>
      </c>
      <c r="DP91" s="3">
        <f t="shared" si="73"/>
        <v>0</v>
      </c>
      <c r="DQ91" s="3">
        <f t="shared" si="73"/>
        <v>0</v>
      </c>
      <c r="DR91" s="3">
        <f t="shared" si="73"/>
        <v>0</v>
      </c>
      <c r="DS91" s="3">
        <f t="shared" si="73"/>
        <v>0</v>
      </c>
      <c r="DT91" s="3">
        <f t="shared" si="73"/>
        <v>0</v>
      </c>
      <c r="DU91" s="3">
        <f t="shared" si="73"/>
        <v>0</v>
      </c>
      <c r="DV91" s="3">
        <f t="shared" si="73"/>
        <v>0</v>
      </c>
      <c r="DW91" s="3">
        <f t="shared" si="73"/>
        <v>0</v>
      </c>
      <c r="DX91" s="3">
        <f t="shared" si="73"/>
        <v>0</v>
      </c>
      <c r="DY91" s="3">
        <f t="shared" si="73"/>
        <v>0</v>
      </c>
      <c r="DZ91" s="3">
        <f t="shared" si="73"/>
        <v>0</v>
      </c>
      <c r="EA91" s="3">
        <f t="shared" si="73"/>
        <v>0</v>
      </c>
      <c r="EB91" s="3">
        <f t="shared" si="73"/>
        <v>0</v>
      </c>
      <c r="EC91" s="3">
        <f t="shared" si="73"/>
        <v>0</v>
      </c>
      <c r="ED91" s="3">
        <f t="shared" si="73"/>
        <v>0</v>
      </c>
      <c r="EE91" s="3">
        <f t="shared" si="73"/>
        <v>0</v>
      </c>
      <c r="EF91" s="3">
        <f t="shared" si="73"/>
        <v>0</v>
      </c>
      <c r="EG91" s="3">
        <f t="shared" si="73"/>
        <v>0</v>
      </c>
      <c r="EH91" s="3">
        <f t="shared" si="73"/>
        <v>0</v>
      </c>
      <c r="EI91" s="3">
        <f t="shared" si="73"/>
        <v>0</v>
      </c>
      <c r="EJ91" s="3">
        <f t="shared" si="73"/>
        <v>0</v>
      </c>
      <c r="EK91" s="3">
        <f t="shared" si="73"/>
        <v>0</v>
      </c>
      <c r="EL91" s="3">
        <f t="shared" si="73"/>
        <v>0</v>
      </c>
      <c r="EM91" s="3">
        <f t="shared" ref="EM91:FR91" si="74">EM111</f>
        <v>0</v>
      </c>
      <c r="EN91" s="3">
        <f t="shared" si="74"/>
        <v>0</v>
      </c>
      <c r="EO91" s="3">
        <f t="shared" si="74"/>
        <v>0</v>
      </c>
      <c r="EP91" s="3">
        <f t="shared" si="74"/>
        <v>0</v>
      </c>
      <c r="EQ91" s="3">
        <f t="shared" si="74"/>
        <v>0</v>
      </c>
      <c r="ER91" s="3">
        <f t="shared" si="74"/>
        <v>0</v>
      </c>
      <c r="ES91" s="3">
        <f t="shared" si="74"/>
        <v>0</v>
      </c>
      <c r="ET91" s="3">
        <f t="shared" si="74"/>
        <v>0</v>
      </c>
      <c r="EU91" s="3">
        <f t="shared" si="74"/>
        <v>0</v>
      </c>
      <c r="EV91" s="3">
        <f t="shared" si="74"/>
        <v>0</v>
      </c>
      <c r="EW91" s="3">
        <f t="shared" si="74"/>
        <v>0</v>
      </c>
      <c r="EX91" s="3">
        <f t="shared" si="74"/>
        <v>0</v>
      </c>
      <c r="EY91" s="3">
        <f t="shared" si="74"/>
        <v>0</v>
      </c>
      <c r="EZ91" s="3">
        <f t="shared" si="74"/>
        <v>0</v>
      </c>
      <c r="FA91" s="3">
        <f t="shared" si="74"/>
        <v>0</v>
      </c>
      <c r="FB91" s="3">
        <f t="shared" si="74"/>
        <v>0</v>
      </c>
      <c r="FC91" s="3">
        <f t="shared" si="74"/>
        <v>0</v>
      </c>
      <c r="FD91" s="3">
        <f t="shared" si="74"/>
        <v>0</v>
      </c>
      <c r="FE91" s="3">
        <f t="shared" si="74"/>
        <v>0</v>
      </c>
      <c r="FF91" s="3">
        <f t="shared" si="74"/>
        <v>0</v>
      </c>
      <c r="FG91" s="3">
        <f t="shared" si="74"/>
        <v>0</v>
      </c>
      <c r="FH91" s="3">
        <f t="shared" si="74"/>
        <v>0</v>
      </c>
      <c r="FI91" s="3">
        <f t="shared" si="74"/>
        <v>0</v>
      </c>
      <c r="FJ91" s="3">
        <f t="shared" si="74"/>
        <v>0</v>
      </c>
      <c r="FK91" s="3">
        <f t="shared" si="74"/>
        <v>0</v>
      </c>
      <c r="FL91" s="3">
        <f t="shared" si="74"/>
        <v>0</v>
      </c>
      <c r="FM91" s="3">
        <f t="shared" si="74"/>
        <v>0</v>
      </c>
      <c r="FN91" s="3">
        <f t="shared" si="74"/>
        <v>0</v>
      </c>
      <c r="FO91" s="3">
        <f t="shared" si="74"/>
        <v>0</v>
      </c>
      <c r="FP91" s="3">
        <f t="shared" si="74"/>
        <v>0</v>
      </c>
      <c r="FQ91" s="3">
        <f t="shared" si="74"/>
        <v>0</v>
      </c>
      <c r="FR91" s="3">
        <f t="shared" si="74"/>
        <v>0</v>
      </c>
      <c r="FS91" s="3">
        <f t="shared" ref="FS91:GX91" si="75">FS111</f>
        <v>0</v>
      </c>
      <c r="FT91" s="3">
        <f t="shared" si="75"/>
        <v>0</v>
      </c>
      <c r="FU91" s="3">
        <f t="shared" si="75"/>
        <v>0</v>
      </c>
      <c r="FV91" s="3">
        <f t="shared" si="75"/>
        <v>0</v>
      </c>
      <c r="FW91" s="3">
        <f t="shared" si="75"/>
        <v>0</v>
      </c>
      <c r="FX91" s="3">
        <f t="shared" si="75"/>
        <v>0</v>
      </c>
      <c r="FY91" s="3">
        <f t="shared" si="75"/>
        <v>0</v>
      </c>
      <c r="FZ91" s="3">
        <f t="shared" si="75"/>
        <v>0</v>
      </c>
      <c r="GA91" s="3">
        <f t="shared" si="75"/>
        <v>0</v>
      </c>
      <c r="GB91" s="3">
        <f t="shared" si="75"/>
        <v>0</v>
      </c>
      <c r="GC91" s="3">
        <f t="shared" si="75"/>
        <v>0</v>
      </c>
      <c r="GD91" s="3">
        <f t="shared" si="75"/>
        <v>0</v>
      </c>
      <c r="GE91" s="3">
        <f t="shared" si="75"/>
        <v>0</v>
      </c>
      <c r="GF91" s="3">
        <f t="shared" si="75"/>
        <v>0</v>
      </c>
      <c r="GG91" s="3">
        <f t="shared" si="75"/>
        <v>0</v>
      </c>
      <c r="GH91" s="3">
        <f t="shared" si="75"/>
        <v>0</v>
      </c>
      <c r="GI91" s="3">
        <f t="shared" si="75"/>
        <v>0</v>
      </c>
      <c r="GJ91" s="3">
        <f t="shared" si="75"/>
        <v>0</v>
      </c>
      <c r="GK91" s="3">
        <f t="shared" si="75"/>
        <v>0</v>
      </c>
      <c r="GL91" s="3">
        <f t="shared" si="75"/>
        <v>0</v>
      </c>
      <c r="GM91" s="3">
        <f t="shared" si="75"/>
        <v>0</v>
      </c>
      <c r="GN91" s="3">
        <f t="shared" si="75"/>
        <v>0</v>
      </c>
      <c r="GO91" s="3">
        <f t="shared" si="75"/>
        <v>0</v>
      </c>
      <c r="GP91" s="3">
        <f t="shared" si="75"/>
        <v>0</v>
      </c>
      <c r="GQ91" s="3">
        <f t="shared" si="75"/>
        <v>0</v>
      </c>
      <c r="GR91" s="3">
        <f t="shared" si="75"/>
        <v>0</v>
      </c>
      <c r="GS91" s="3">
        <f t="shared" si="75"/>
        <v>0</v>
      </c>
      <c r="GT91" s="3">
        <f t="shared" si="75"/>
        <v>0</v>
      </c>
      <c r="GU91" s="3">
        <f t="shared" si="75"/>
        <v>0</v>
      </c>
      <c r="GV91" s="3">
        <f t="shared" si="75"/>
        <v>0</v>
      </c>
      <c r="GW91" s="3">
        <f t="shared" si="75"/>
        <v>0</v>
      </c>
      <c r="GX91" s="3">
        <f t="shared" si="75"/>
        <v>0</v>
      </c>
    </row>
    <row r="93" spans="1:245" x14ac:dyDescent="0.2">
      <c r="A93">
        <v>17</v>
      </c>
      <c r="B93">
        <v>1</v>
      </c>
      <c r="C93">
        <f>ROW(SmtRes!A103)</f>
        <v>103</v>
      </c>
      <c r="D93">
        <f>ROW(EtalonRes!A104)</f>
        <v>104</v>
      </c>
      <c r="E93" t="s">
        <v>195</v>
      </c>
      <c r="F93" t="s">
        <v>196</v>
      </c>
      <c r="G93" t="s">
        <v>197</v>
      </c>
      <c r="H93" t="s">
        <v>62</v>
      </c>
      <c r="I93">
        <v>1</v>
      </c>
      <c r="J93">
        <v>0</v>
      </c>
      <c r="K93">
        <v>1</v>
      </c>
      <c r="O93">
        <f t="shared" ref="O93:O109" si="76">ROUND(CP93,2)</f>
        <v>6141.45</v>
      </c>
      <c r="P93">
        <f t="shared" ref="P93:P109" si="77">ROUND(CQ93*I93,2)</f>
        <v>537.07000000000005</v>
      </c>
      <c r="Q93">
        <f t="shared" ref="Q93:Q109" si="78">ROUND(CR93*I93,2)</f>
        <v>187.85</v>
      </c>
      <c r="R93">
        <f t="shared" ref="R93:R109" si="79">ROUND(CS93*I93,2)</f>
        <v>46.2</v>
      </c>
      <c r="S93">
        <f t="shared" ref="S93:S109" si="80">ROUND(CT93*I93,2)</f>
        <v>5416.53</v>
      </c>
      <c r="T93">
        <f t="shared" ref="T93:T109" si="81">ROUND(CU93*I93,2)</f>
        <v>0</v>
      </c>
      <c r="U93">
        <f t="shared" ref="U93:U109" si="82">ROUND(CV93*I93,7)</f>
        <v>13</v>
      </c>
      <c r="V93">
        <f t="shared" ref="V93:V109" si="83">ROUND(CW93*I93,7)</f>
        <v>0.08</v>
      </c>
      <c r="W93">
        <f t="shared" ref="W93:W109" si="84">ROUND(CX93*I93,2)</f>
        <v>0</v>
      </c>
      <c r="X93">
        <f t="shared" ref="X93:X109" si="85">ROUND(CY93,2)</f>
        <v>6609.9</v>
      </c>
      <c r="Y93">
        <f t="shared" ref="Y93:Y109" si="86">ROUND(CZ93,2)</f>
        <v>3933.17</v>
      </c>
      <c r="AA93">
        <v>92840339</v>
      </c>
      <c r="AB93">
        <f t="shared" ref="AB93:AB109" si="87">ROUND((AC93+AD93+AF93),2)</f>
        <v>186.86</v>
      </c>
      <c r="AC93">
        <f t="shared" ref="AC93:AC109" si="88">ROUND((ES93),2)</f>
        <v>54.14</v>
      </c>
      <c r="AD93">
        <f t="shared" ref="AD93:AD109" si="89">ROUND((((ET93)-(EU93))+AE93),2)</f>
        <v>11.95</v>
      </c>
      <c r="AE93">
        <f t="shared" ref="AE93:AE109" si="90">ROUND((EU93),2)</f>
        <v>1.03</v>
      </c>
      <c r="AF93">
        <f t="shared" ref="AF93:AF109" si="91">ROUND((EV93),2)</f>
        <v>120.77</v>
      </c>
      <c r="AG93">
        <f t="shared" ref="AG93:AG109" si="92">ROUND((AP93),2)</f>
        <v>0</v>
      </c>
      <c r="AH93">
        <f t="shared" ref="AH93:AH109" si="93">(EW93)</f>
        <v>13</v>
      </c>
      <c r="AI93">
        <f t="shared" ref="AI93:AI109" si="94">(EX93)</f>
        <v>0.08</v>
      </c>
      <c r="AJ93">
        <f t="shared" ref="AJ93:AJ109" si="95">(AS93)</f>
        <v>0</v>
      </c>
      <c r="AK93">
        <v>186.86</v>
      </c>
      <c r="AL93">
        <v>54.14</v>
      </c>
      <c r="AM93">
        <v>11.95</v>
      </c>
      <c r="AN93">
        <v>1.03</v>
      </c>
      <c r="AO93">
        <v>120.77</v>
      </c>
      <c r="AP93">
        <v>0</v>
      </c>
      <c r="AQ93">
        <v>13</v>
      </c>
      <c r="AR93">
        <v>0.08</v>
      </c>
      <c r="AS93">
        <v>0</v>
      </c>
      <c r="AT93">
        <v>121</v>
      </c>
      <c r="AU93">
        <v>72</v>
      </c>
      <c r="AV93">
        <v>1</v>
      </c>
      <c r="AW93">
        <v>1</v>
      </c>
      <c r="AZ93">
        <v>1</v>
      </c>
      <c r="BA93">
        <v>44.85</v>
      </c>
      <c r="BB93">
        <v>15.72</v>
      </c>
      <c r="BC93">
        <v>9.92</v>
      </c>
      <c r="BD93" t="s">
        <v>6</v>
      </c>
      <c r="BE93" t="s">
        <v>6</v>
      </c>
      <c r="BF93" t="s">
        <v>6</v>
      </c>
      <c r="BG93" t="s">
        <v>6</v>
      </c>
      <c r="BH93">
        <v>0</v>
      </c>
      <c r="BI93">
        <v>1</v>
      </c>
      <c r="BJ93" t="s">
        <v>198</v>
      </c>
      <c r="BM93">
        <v>18001</v>
      </c>
      <c r="BN93">
        <v>0</v>
      </c>
      <c r="BO93" t="s">
        <v>6</v>
      </c>
      <c r="BP93">
        <v>0</v>
      </c>
      <c r="BQ93">
        <v>22</v>
      </c>
      <c r="BR93">
        <v>0</v>
      </c>
      <c r="BS93">
        <v>44.85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121</v>
      </c>
      <c r="CA93">
        <v>72</v>
      </c>
      <c r="CB93" t="s">
        <v>6</v>
      </c>
      <c r="CE93">
        <v>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ref="CP93:CP109" si="96">(P93+Q93+S93)</f>
        <v>6141.45</v>
      </c>
      <c r="CQ93">
        <f t="shared" ref="CQ93:CQ109" si="97">AC93*BC93</f>
        <v>537.06880000000001</v>
      </c>
      <c r="CR93">
        <f t="shared" ref="CR93:CR109" si="98">AD93*BB93</f>
        <v>187.85399999999998</v>
      </c>
      <c r="CS93">
        <f t="shared" ref="CS93:CS109" si="99">AE93*BS93</f>
        <v>46.195500000000003</v>
      </c>
      <c r="CT93">
        <f t="shared" ref="CT93:CT109" si="100">AF93*BA93</f>
        <v>5416.5344999999998</v>
      </c>
      <c r="CU93">
        <f t="shared" ref="CU93:CU109" si="101">AG93</f>
        <v>0</v>
      </c>
      <c r="CV93">
        <f t="shared" ref="CV93:CV109" si="102">AH93</f>
        <v>13</v>
      </c>
      <c r="CW93">
        <f t="shared" ref="CW93:CW109" si="103">AI93</f>
        <v>0.08</v>
      </c>
      <c r="CX93">
        <f t="shared" ref="CX93:CX109" si="104">AJ93</f>
        <v>0</v>
      </c>
      <c r="CY93">
        <f t="shared" ref="CY93:CY109" si="105">(((S93+R93)*AT93)/100)</f>
        <v>6609.9032999999999</v>
      </c>
      <c r="CZ93">
        <f t="shared" ref="CZ93:CZ109" si="106">(((S93+R93)*AU93)/100)</f>
        <v>3933.1655999999994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62</v>
      </c>
      <c r="DW93" t="s">
        <v>62</v>
      </c>
      <c r="DX93">
        <v>1</v>
      </c>
      <c r="DZ93" t="s">
        <v>6</v>
      </c>
      <c r="EA93" t="s">
        <v>6</v>
      </c>
      <c r="EB93" t="s">
        <v>6</v>
      </c>
      <c r="EC93" t="s">
        <v>6</v>
      </c>
      <c r="EE93">
        <v>66696436</v>
      </c>
      <c r="EF93">
        <v>22</v>
      </c>
      <c r="EG93" t="s">
        <v>16</v>
      </c>
      <c r="EH93">
        <v>16</v>
      </c>
      <c r="EI93" t="s">
        <v>41</v>
      </c>
      <c r="EJ93">
        <v>1</v>
      </c>
      <c r="EK93">
        <v>18001</v>
      </c>
      <c r="EL93" t="s">
        <v>199</v>
      </c>
      <c r="EM93" t="s">
        <v>200</v>
      </c>
      <c r="EO93" t="s">
        <v>6</v>
      </c>
      <c r="EQ93">
        <v>1310720</v>
      </c>
      <c r="ER93">
        <v>186.86</v>
      </c>
      <c r="ES93">
        <v>54.14</v>
      </c>
      <c r="ET93">
        <v>11.95</v>
      </c>
      <c r="EU93">
        <v>1.03</v>
      </c>
      <c r="EV93">
        <v>120.77</v>
      </c>
      <c r="EW93">
        <v>13</v>
      </c>
      <c r="EX93">
        <v>0.08</v>
      </c>
      <c r="EY93">
        <v>0</v>
      </c>
      <c r="FQ93">
        <v>0</v>
      </c>
      <c r="FR93">
        <v>0</v>
      </c>
      <c r="FS93">
        <v>0</v>
      </c>
      <c r="FX93">
        <v>121</v>
      </c>
      <c r="FY93">
        <v>72</v>
      </c>
      <c r="GA93" t="s">
        <v>6</v>
      </c>
      <c r="GD93">
        <v>1</v>
      </c>
      <c r="GF93">
        <v>-707628644</v>
      </c>
      <c r="GG93">
        <v>2</v>
      </c>
      <c r="GH93">
        <v>1</v>
      </c>
      <c r="GI93">
        <v>4</v>
      </c>
      <c r="GJ93">
        <v>0</v>
      </c>
      <c r="GK93">
        <v>0</v>
      </c>
      <c r="GL93">
        <f t="shared" ref="GL93:GL109" si="107">ROUND(IF(AND(BH93=3,BI93=3,FS93&lt;&gt;0),P93,0),2)</f>
        <v>0</v>
      </c>
      <c r="GM93">
        <f t="shared" ref="GM93:GM109" si="108">ROUND(O93+X93+Y93,2)+GX93</f>
        <v>16684.52</v>
      </c>
      <c r="GN93">
        <f t="shared" ref="GN93:GN109" si="109">IF(OR(BI93=0,BI93=1),GM93-GX93,0)</f>
        <v>16684.52</v>
      </c>
      <c r="GO93">
        <f t="shared" ref="GO93:GO109" si="110">IF(BI93=2,GM93-GX93,0)</f>
        <v>0</v>
      </c>
      <c r="GP93">
        <f t="shared" ref="GP93:GP109" si="111">IF(BI93=4,GM93-GX93,0)</f>
        <v>0</v>
      </c>
      <c r="GR93">
        <v>0</v>
      </c>
      <c r="GS93">
        <v>3</v>
      </c>
      <c r="GT93">
        <v>0</v>
      </c>
      <c r="GU93" t="s">
        <v>6</v>
      </c>
      <c r="GV93">
        <f t="shared" ref="GV93:GV109" si="112">ROUND((GT93),2)</f>
        <v>0</v>
      </c>
      <c r="GW93">
        <v>1</v>
      </c>
      <c r="GX93">
        <f t="shared" ref="GX93:GX109" si="113">ROUND(HC93*I93,2)</f>
        <v>0</v>
      </c>
      <c r="HA93">
        <v>0</v>
      </c>
      <c r="HB93">
        <v>0</v>
      </c>
      <c r="HC93">
        <f t="shared" ref="HC93:HC109" si="114">GV93*GW93</f>
        <v>0</v>
      </c>
      <c r="HE93" t="s">
        <v>6</v>
      </c>
      <c r="HF93" t="s">
        <v>6</v>
      </c>
      <c r="HM93" t="s">
        <v>6</v>
      </c>
      <c r="HN93" t="s">
        <v>44</v>
      </c>
      <c r="HO93" t="s">
        <v>45</v>
      </c>
      <c r="HP93" t="s">
        <v>41</v>
      </c>
      <c r="HQ93" t="s">
        <v>41</v>
      </c>
      <c r="HS93">
        <v>0</v>
      </c>
      <c r="IK93">
        <v>0</v>
      </c>
    </row>
    <row r="94" spans="1:245" x14ac:dyDescent="0.2">
      <c r="A94">
        <v>18</v>
      </c>
      <c r="B94">
        <v>1</v>
      </c>
      <c r="C94">
        <v>103</v>
      </c>
      <c r="E94" t="s">
        <v>201</v>
      </c>
      <c r="F94" t="s">
        <v>202</v>
      </c>
      <c r="G94" t="s">
        <v>203</v>
      </c>
      <c r="H94" t="str">
        <f>'1.Ведомость'!C56</f>
        <v>ШТ</v>
      </c>
      <c r="I94">
        <f>I93*J94</f>
        <v>1</v>
      </c>
      <c r="J94">
        <v>1</v>
      </c>
      <c r="K94">
        <v>1</v>
      </c>
      <c r="O94">
        <f t="shared" si="76"/>
        <v>32556.89</v>
      </c>
      <c r="P94">
        <f t="shared" si="77"/>
        <v>32556.89</v>
      </c>
      <c r="Q94">
        <f t="shared" si="78"/>
        <v>0</v>
      </c>
      <c r="R94">
        <f t="shared" si="79"/>
        <v>0</v>
      </c>
      <c r="S94">
        <f t="shared" si="80"/>
        <v>0</v>
      </c>
      <c r="T94">
        <f t="shared" si="81"/>
        <v>0</v>
      </c>
      <c r="U94">
        <f t="shared" si="82"/>
        <v>0</v>
      </c>
      <c r="V94">
        <f t="shared" si="83"/>
        <v>0</v>
      </c>
      <c r="W94">
        <f t="shared" si="84"/>
        <v>0</v>
      </c>
      <c r="X94">
        <f t="shared" si="85"/>
        <v>0</v>
      </c>
      <c r="Y94">
        <f t="shared" si="86"/>
        <v>0</v>
      </c>
      <c r="AA94">
        <v>92840339</v>
      </c>
      <c r="AB94">
        <f t="shared" si="87"/>
        <v>5063.28</v>
      </c>
      <c r="AC94">
        <f t="shared" si="88"/>
        <v>5063.28</v>
      </c>
      <c r="AD94">
        <f t="shared" si="89"/>
        <v>0</v>
      </c>
      <c r="AE94">
        <f t="shared" si="90"/>
        <v>0</v>
      </c>
      <c r="AF94">
        <f t="shared" si="91"/>
        <v>0</v>
      </c>
      <c r="AG94">
        <f t="shared" si="92"/>
        <v>0</v>
      </c>
      <c r="AH94">
        <f t="shared" si="93"/>
        <v>0</v>
      </c>
      <c r="AI94">
        <f t="shared" si="94"/>
        <v>0</v>
      </c>
      <c r="AJ94">
        <f t="shared" si="95"/>
        <v>0</v>
      </c>
      <c r="AK94">
        <v>5063.28</v>
      </c>
      <c r="AL94">
        <v>5063.28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6.43</v>
      </c>
      <c r="BD94" t="s">
        <v>6</v>
      </c>
      <c r="BE94" t="s">
        <v>6</v>
      </c>
      <c r="BF94" t="s">
        <v>6</v>
      </c>
      <c r="BG94" t="s">
        <v>6</v>
      </c>
      <c r="BH94">
        <v>3</v>
      </c>
      <c r="BI94">
        <v>3</v>
      </c>
      <c r="BJ94" t="s">
        <v>204</v>
      </c>
      <c r="BM94">
        <v>600001</v>
      </c>
      <c r="BN94">
        <v>0</v>
      </c>
      <c r="BO94" t="s">
        <v>6</v>
      </c>
      <c r="BP94">
        <v>0</v>
      </c>
      <c r="BQ94">
        <v>5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0</v>
      </c>
      <c r="CA94">
        <v>0</v>
      </c>
      <c r="CB94" t="s">
        <v>6</v>
      </c>
      <c r="CE94">
        <v>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96"/>
        <v>32556.89</v>
      </c>
      <c r="CQ94">
        <f t="shared" si="97"/>
        <v>32556.890399999997</v>
      </c>
      <c r="CR94">
        <f t="shared" si="98"/>
        <v>0</v>
      </c>
      <c r="CS94">
        <f t="shared" si="99"/>
        <v>0</v>
      </c>
      <c r="CT94">
        <f t="shared" si="100"/>
        <v>0</v>
      </c>
      <c r="CU94">
        <f t="shared" si="101"/>
        <v>0</v>
      </c>
      <c r="CV94">
        <f t="shared" si="102"/>
        <v>0</v>
      </c>
      <c r="CW94">
        <f t="shared" si="103"/>
        <v>0</v>
      </c>
      <c r="CX94">
        <f t="shared" si="104"/>
        <v>0</v>
      </c>
      <c r="CY94">
        <f t="shared" si="105"/>
        <v>0</v>
      </c>
      <c r="CZ94">
        <f t="shared" si="106"/>
        <v>0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62</v>
      </c>
      <c r="DW94" t="s">
        <v>62</v>
      </c>
      <c r="DX94">
        <v>1</v>
      </c>
      <c r="DZ94" t="s">
        <v>6</v>
      </c>
      <c r="EA94" t="s">
        <v>6</v>
      </c>
      <c r="EB94" t="s">
        <v>6</v>
      </c>
      <c r="EC94" t="s">
        <v>6</v>
      </c>
      <c r="EE94">
        <v>66696662</v>
      </c>
      <c r="EF94">
        <v>5</v>
      </c>
      <c r="EG94" t="s">
        <v>205</v>
      </c>
      <c r="EH94">
        <v>0</v>
      </c>
      <c r="EI94" t="s">
        <v>6</v>
      </c>
      <c r="EJ94">
        <v>3</v>
      </c>
      <c r="EK94">
        <v>600001</v>
      </c>
      <c r="EL94" t="s">
        <v>206</v>
      </c>
      <c r="EM94" t="s">
        <v>207</v>
      </c>
      <c r="EO94" t="s">
        <v>6</v>
      </c>
      <c r="EQ94">
        <v>0</v>
      </c>
      <c r="ER94">
        <v>5063.28</v>
      </c>
      <c r="ES94">
        <v>5063.28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f>P94</f>
        <v>32556.89</v>
      </c>
      <c r="FS94">
        <v>0</v>
      </c>
      <c r="FX94">
        <v>0</v>
      </c>
      <c r="FY94">
        <v>0</v>
      </c>
      <c r="GA94" t="s">
        <v>6</v>
      </c>
      <c r="GD94">
        <v>1</v>
      </c>
      <c r="GF94">
        <v>-1689764344</v>
      </c>
      <c r="GG94">
        <v>2</v>
      </c>
      <c r="GH94">
        <v>1</v>
      </c>
      <c r="GI94">
        <v>4</v>
      </c>
      <c r="GJ94">
        <v>0</v>
      </c>
      <c r="GK94">
        <v>0</v>
      </c>
      <c r="GL94">
        <f t="shared" si="107"/>
        <v>0</v>
      </c>
      <c r="GM94">
        <f t="shared" si="108"/>
        <v>32556.89</v>
      </c>
      <c r="GN94">
        <f t="shared" si="109"/>
        <v>0</v>
      </c>
      <c r="GO94">
        <f t="shared" si="110"/>
        <v>0</v>
      </c>
      <c r="GP94">
        <f t="shared" si="111"/>
        <v>0</v>
      </c>
      <c r="GR94">
        <v>0</v>
      </c>
      <c r="GS94">
        <v>3</v>
      </c>
      <c r="GT94">
        <v>0</v>
      </c>
      <c r="GU94" t="s">
        <v>6</v>
      </c>
      <c r="GV94">
        <f t="shared" si="112"/>
        <v>0</v>
      </c>
      <c r="GW94">
        <v>1</v>
      </c>
      <c r="GX94">
        <f t="shared" si="113"/>
        <v>0</v>
      </c>
      <c r="HA94">
        <v>0</v>
      </c>
      <c r="HB94">
        <v>0</v>
      </c>
      <c r="HC94">
        <f t="shared" si="114"/>
        <v>0</v>
      </c>
      <c r="HE94" t="s">
        <v>6</v>
      </c>
      <c r="HF94" t="s">
        <v>6</v>
      </c>
      <c r="HM94" t="s">
        <v>6</v>
      </c>
      <c r="HN94" t="s">
        <v>6</v>
      </c>
      <c r="HO94" t="s">
        <v>6</v>
      </c>
      <c r="HP94" t="s">
        <v>6</v>
      </c>
      <c r="HQ94" t="s">
        <v>6</v>
      </c>
      <c r="HS94">
        <v>0</v>
      </c>
      <c r="IK94">
        <v>0</v>
      </c>
    </row>
    <row r="95" spans="1:245" x14ac:dyDescent="0.2">
      <c r="A95">
        <v>17</v>
      </c>
      <c r="B95">
        <v>1</v>
      </c>
      <c r="C95">
        <f>ROW(SmtRes!A112)</f>
        <v>112</v>
      </c>
      <c r="D95">
        <f>ROW(EtalonRes!A113)</f>
        <v>113</v>
      </c>
      <c r="E95" t="s">
        <v>208</v>
      </c>
      <c r="F95" t="s">
        <v>209</v>
      </c>
      <c r="G95" t="s">
        <v>210</v>
      </c>
      <c r="H95" t="s">
        <v>62</v>
      </c>
      <c r="I95">
        <v>2</v>
      </c>
      <c r="J95">
        <v>0</v>
      </c>
      <c r="K95">
        <v>2</v>
      </c>
      <c r="O95">
        <f t="shared" si="76"/>
        <v>1815.43</v>
      </c>
      <c r="P95">
        <f t="shared" si="77"/>
        <v>489.25</v>
      </c>
      <c r="Q95">
        <f t="shared" si="78"/>
        <v>130.47999999999999</v>
      </c>
      <c r="R95">
        <f t="shared" si="79"/>
        <v>20.63</v>
      </c>
      <c r="S95">
        <f t="shared" si="80"/>
        <v>1195.7</v>
      </c>
      <c r="T95">
        <f t="shared" si="81"/>
        <v>0</v>
      </c>
      <c r="U95">
        <f t="shared" si="82"/>
        <v>2.94</v>
      </c>
      <c r="V95">
        <f t="shared" si="83"/>
        <v>0.04</v>
      </c>
      <c r="W95">
        <f t="shared" si="84"/>
        <v>0</v>
      </c>
      <c r="X95">
        <f t="shared" si="85"/>
        <v>1471.76</v>
      </c>
      <c r="Y95">
        <f t="shared" si="86"/>
        <v>875.76</v>
      </c>
      <c r="AA95">
        <v>92840339</v>
      </c>
      <c r="AB95">
        <f t="shared" si="87"/>
        <v>42.14</v>
      </c>
      <c r="AC95">
        <f t="shared" si="88"/>
        <v>24.66</v>
      </c>
      <c r="AD95">
        <f t="shared" si="89"/>
        <v>4.1500000000000004</v>
      </c>
      <c r="AE95">
        <f t="shared" si="90"/>
        <v>0.23</v>
      </c>
      <c r="AF95">
        <f t="shared" si="91"/>
        <v>13.33</v>
      </c>
      <c r="AG95">
        <f t="shared" si="92"/>
        <v>0</v>
      </c>
      <c r="AH95">
        <f t="shared" si="93"/>
        <v>1.47</v>
      </c>
      <c r="AI95">
        <f t="shared" si="94"/>
        <v>0.02</v>
      </c>
      <c r="AJ95">
        <f t="shared" si="95"/>
        <v>0</v>
      </c>
      <c r="AK95">
        <v>42.14</v>
      </c>
      <c r="AL95">
        <v>24.66</v>
      </c>
      <c r="AM95">
        <v>4.1500000000000004</v>
      </c>
      <c r="AN95">
        <v>0.23</v>
      </c>
      <c r="AO95">
        <v>13.33</v>
      </c>
      <c r="AP95">
        <v>0</v>
      </c>
      <c r="AQ95">
        <v>1.47</v>
      </c>
      <c r="AR95">
        <v>0.02</v>
      </c>
      <c r="AS95">
        <v>0</v>
      </c>
      <c r="AT95">
        <v>121</v>
      </c>
      <c r="AU95">
        <v>72</v>
      </c>
      <c r="AV95">
        <v>1</v>
      </c>
      <c r="AW95">
        <v>1</v>
      </c>
      <c r="AZ95">
        <v>1</v>
      </c>
      <c r="BA95">
        <v>44.85</v>
      </c>
      <c r="BB95">
        <v>15.72</v>
      </c>
      <c r="BC95">
        <v>9.92</v>
      </c>
      <c r="BD95" t="s">
        <v>6</v>
      </c>
      <c r="BE95" t="s">
        <v>6</v>
      </c>
      <c r="BF95" t="s">
        <v>6</v>
      </c>
      <c r="BG95" t="s">
        <v>6</v>
      </c>
      <c r="BH95">
        <v>0</v>
      </c>
      <c r="BI95">
        <v>1</v>
      </c>
      <c r="BJ95" t="s">
        <v>211</v>
      </c>
      <c r="BM95">
        <v>16001</v>
      </c>
      <c r="BN95">
        <v>0</v>
      </c>
      <c r="BO95" t="s">
        <v>6</v>
      </c>
      <c r="BP95">
        <v>0</v>
      </c>
      <c r="BQ95">
        <v>22</v>
      </c>
      <c r="BR95">
        <v>0</v>
      </c>
      <c r="BS95">
        <v>44.85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121</v>
      </c>
      <c r="CA95">
        <v>72</v>
      </c>
      <c r="CB95" t="s">
        <v>6</v>
      </c>
      <c r="CE95">
        <v>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96"/>
        <v>1815.43</v>
      </c>
      <c r="CQ95">
        <f t="shared" si="97"/>
        <v>244.62719999999999</v>
      </c>
      <c r="CR95">
        <f t="shared" si="98"/>
        <v>65.238000000000014</v>
      </c>
      <c r="CS95">
        <f t="shared" si="99"/>
        <v>10.3155</v>
      </c>
      <c r="CT95">
        <f t="shared" si="100"/>
        <v>597.85050000000001</v>
      </c>
      <c r="CU95">
        <f t="shared" si="101"/>
        <v>0</v>
      </c>
      <c r="CV95">
        <f t="shared" si="102"/>
        <v>1.47</v>
      </c>
      <c r="CW95">
        <f t="shared" si="103"/>
        <v>0.02</v>
      </c>
      <c r="CX95">
        <f t="shared" si="104"/>
        <v>0</v>
      </c>
      <c r="CY95">
        <f t="shared" si="105"/>
        <v>1471.7593000000002</v>
      </c>
      <c r="CZ95">
        <f t="shared" si="106"/>
        <v>875.75760000000014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62</v>
      </c>
      <c r="DW95" t="s">
        <v>62</v>
      </c>
      <c r="DX95">
        <v>1</v>
      </c>
      <c r="DZ95" t="s">
        <v>6</v>
      </c>
      <c r="EA95" t="s">
        <v>6</v>
      </c>
      <c r="EB95" t="s">
        <v>6</v>
      </c>
      <c r="EC95" t="s">
        <v>6</v>
      </c>
      <c r="EE95">
        <v>66696433</v>
      </c>
      <c r="EF95">
        <v>22</v>
      </c>
      <c r="EG95" t="s">
        <v>16</v>
      </c>
      <c r="EH95">
        <v>16</v>
      </c>
      <c r="EI95" t="s">
        <v>41</v>
      </c>
      <c r="EJ95">
        <v>1</v>
      </c>
      <c r="EK95">
        <v>16001</v>
      </c>
      <c r="EL95" t="s">
        <v>82</v>
      </c>
      <c r="EM95" t="s">
        <v>83</v>
      </c>
      <c r="EO95" t="s">
        <v>6</v>
      </c>
      <c r="EQ95">
        <v>1310720</v>
      </c>
      <c r="ER95">
        <v>42.14</v>
      </c>
      <c r="ES95">
        <v>24.66</v>
      </c>
      <c r="ET95">
        <v>4.1500000000000004</v>
      </c>
      <c r="EU95">
        <v>0.23</v>
      </c>
      <c r="EV95">
        <v>13.33</v>
      </c>
      <c r="EW95">
        <v>1.47</v>
      </c>
      <c r="EX95">
        <v>0.02</v>
      </c>
      <c r="EY95">
        <v>0</v>
      </c>
      <c r="FQ95">
        <v>0</v>
      </c>
      <c r="FR95">
        <v>0</v>
      </c>
      <c r="FS95">
        <v>0</v>
      </c>
      <c r="FX95">
        <v>121</v>
      </c>
      <c r="FY95">
        <v>72</v>
      </c>
      <c r="GA95" t="s">
        <v>6</v>
      </c>
      <c r="GD95">
        <v>1</v>
      </c>
      <c r="GF95">
        <v>-1121593393</v>
      </c>
      <c r="GG95">
        <v>2</v>
      </c>
      <c r="GH95">
        <v>1</v>
      </c>
      <c r="GI95">
        <v>4</v>
      </c>
      <c r="GJ95">
        <v>0</v>
      </c>
      <c r="GK95">
        <v>0</v>
      </c>
      <c r="GL95">
        <f t="shared" si="107"/>
        <v>0</v>
      </c>
      <c r="GM95">
        <f t="shared" si="108"/>
        <v>4162.95</v>
      </c>
      <c r="GN95">
        <f t="shared" si="109"/>
        <v>4162.95</v>
      </c>
      <c r="GO95">
        <f t="shared" si="110"/>
        <v>0</v>
      </c>
      <c r="GP95">
        <f t="shared" si="111"/>
        <v>0</v>
      </c>
      <c r="GR95">
        <v>0</v>
      </c>
      <c r="GS95">
        <v>3</v>
      </c>
      <c r="GT95">
        <v>0</v>
      </c>
      <c r="GU95" t="s">
        <v>6</v>
      </c>
      <c r="GV95">
        <f t="shared" si="112"/>
        <v>0</v>
      </c>
      <c r="GW95">
        <v>1</v>
      </c>
      <c r="GX95">
        <f t="shared" si="113"/>
        <v>0</v>
      </c>
      <c r="HA95">
        <v>0</v>
      </c>
      <c r="HB95">
        <v>0</v>
      </c>
      <c r="HC95">
        <f t="shared" si="114"/>
        <v>0</v>
      </c>
      <c r="HE95" t="s">
        <v>6</v>
      </c>
      <c r="HF95" t="s">
        <v>6</v>
      </c>
      <c r="HM95" t="s">
        <v>6</v>
      </c>
      <c r="HN95" t="s">
        <v>44</v>
      </c>
      <c r="HO95" t="s">
        <v>45</v>
      </c>
      <c r="HP95" t="s">
        <v>41</v>
      </c>
      <c r="HQ95" t="s">
        <v>41</v>
      </c>
      <c r="HS95">
        <v>0</v>
      </c>
      <c r="IK95">
        <v>0</v>
      </c>
    </row>
    <row r="96" spans="1:245" x14ac:dyDescent="0.2">
      <c r="A96">
        <v>18</v>
      </c>
      <c r="B96">
        <v>1</v>
      </c>
      <c r="C96">
        <v>112</v>
      </c>
      <c r="E96" t="s">
        <v>212</v>
      </c>
      <c r="F96" t="s">
        <v>213</v>
      </c>
      <c r="G96" t="s">
        <v>214</v>
      </c>
      <c r="H96" t="str">
        <f>'1.Ведомость'!C58</f>
        <v>ШТ</v>
      </c>
      <c r="I96">
        <f>I95*J96</f>
        <v>1</v>
      </c>
      <c r="J96">
        <v>0.5</v>
      </c>
      <c r="K96">
        <v>0.5</v>
      </c>
      <c r="O96">
        <f t="shared" si="76"/>
        <v>1274.22</v>
      </c>
      <c r="P96">
        <f t="shared" si="77"/>
        <v>1274.22</v>
      </c>
      <c r="Q96">
        <f t="shared" si="78"/>
        <v>0</v>
      </c>
      <c r="R96">
        <f t="shared" si="79"/>
        <v>0</v>
      </c>
      <c r="S96">
        <f t="shared" si="80"/>
        <v>0</v>
      </c>
      <c r="T96">
        <f t="shared" si="81"/>
        <v>0</v>
      </c>
      <c r="U96">
        <f t="shared" si="82"/>
        <v>0</v>
      </c>
      <c r="V96">
        <f t="shared" si="83"/>
        <v>0</v>
      </c>
      <c r="W96">
        <f t="shared" si="84"/>
        <v>0</v>
      </c>
      <c r="X96">
        <f t="shared" si="85"/>
        <v>0</v>
      </c>
      <c r="Y96">
        <f t="shared" si="86"/>
        <v>0</v>
      </c>
      <c r="AA96">
        <v>92840339</v>
      </c>
      <c r="AB96">
        <f t="shared" si="87"/>
        <v>128.44999999999999</v>
      </c>
      <c r="AC96">
        <f t="shared" si="88"/>
        <v>128.44999999999999</v>
      </c>
      <c r="AD96">
        <f t="shared" si="89"/>
        <v>0</v>
      </c>
      <c r="AE96">
        <f t="shared" si="90"/>
        <v>0</v>
      </c>
      <c r="AF96">
        <f t="shared" si="91"/>
        <v>0</v>
      </c>
      <c r="AG96">
        <f t="shared" si="92"/>
        <v>0</v>
      </c>
      <c r="AH96">
        <f t="shared" si="93"/>
        <v>0</v>
      </c>
      <c r="AI96">
        <f t="shared" si="94"/>
        <v>0</v>
      </c>
      <c r="AJ96">
        <f t="shared" si="95"/>
        <v>0</v>
      </c>
      <c r="AK96">
        <v>128.44999999999999</v>
      </c>
      <c r="AL96">
        <v>128.44999999999999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9.92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1</v>
      </c>
      <c r="BJ96" t="s">
        <v>215</v>
      </c>
      <c r="BM96">
        <v>500001</v>
      </c>
      <c r="BN96">
        <v>0</v>
      </c>
      <c r="BO96" t="s">
        <v>6</v>
      </c>
      <c r="BP96">
        <v>0</v>
      </c>
      <c r="BQ96">
        <v>8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0</v>
      </c>
      <c r="CA96">
        <v>0</v>
      </c>
      <c r="CB96" t="s">
        <v>6</v>
      </c>
      <c r="CE96">
        <v>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96"/>
        <v>1274.22</v>
      </c>
      <c r="CQ96">
        <f t="shared" si="97"/>
        <v>1274.2239999999999</v>
      </c>
      <c r="CR96">
        <f t="shared" si="98"/>
        <v>0</v>
      </c>
      <c r="CS96">
        <f t="shared" si="99"/>
        <v>0</v>
      </c>
      <c r="CT96">
        <f t="shared" si="100"/>
        <v>0</v>
      </c>
      <c r="CU96">
        <f t="shared" si="101"/>
        <v>0</v>
      </c>
      <c r="CV96">
        <f t="shared" si="102"/>
        <v>0</v>
      </c>
      <c r="CW96">
        <f t="shared" si="103"/>
        <v>0</v>
      </c>
      <c r="CX96">
        <f t="shared" si="104"/>
        <v>0</v>
      </c>
      <c r="CY96">
        <f t="shared" si="105"/>
        <v>0</v>
      </c>
      <c r="CZ96">
        <f t="shared" si="106"/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62</v>
      </c>
      <c r="DW96" t="s">
        <v>62</v>
      </c>
      <c r="DX96">
        <v>1</v>
      </c>
      <c r="DZ96" t="s">
        <v>6</v>
      </c>
      <c r="EA96" t="s">
        <v>6</v>
      </c>
      <c r="EB96" t="s">
        <v>6</v>
      </c>
      <c r="EC96" t="s">
        <v>6</v>
      </c>
      <c r="EE96">
        <v>66696658</v>
      </c>
      <c r="EF96">
        <v>8</v>
      </c>
      <c r="EG96" t="s">
        <v>33</v>
      </c>
      <c r="EH96">
        <v>0</v>
      </c>
      <c r="EI96" t="s">
        <v>6</v>
      </c>
      <c r="EJ96">
        <v>1</v>
      </c>
      <c r="EK96">
        <v>500001</v>
      </c>
      <c r="EL96" t="s">
        <v>34</v>
      </c>
      <c r="EM96" t="s">
        <v>35</v>
      </c>
      <c r="EO96" t="s">
        <v>6</v>
      </c>
      <c r="EQ96">
        <v>0</v>
      </c>
      <c r="ER96">
        <v>128.44999999999999</v>
      </c>
      <c r="ES96">
        <v>128.44999999999999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0</v>
      </c>
      <c r="FY96">
        <v>0</v>
      </c>
      <c r="GA96" t="s">
        <v>6</v>
      </c>
      <c r="GD96">
        <v>1</v>
      </c>
      <c r="GF96">
        <v>-21949999</v>
      </c>
      <c r="GG96">
        <v>2</v>
      </c>
      <c r="GH96">
        <v>1</v>
      </c>
      <c r="GI96">
        <v>4</v>
      </c>
      <c r="GJ96">
        <v>0</v>
      </c>
      <c r="GK96">
        <v>0</v>
      </c>
      <c r="GL96">
        <f t="shared" si="107"/>
        <v>0</v>
      </c>
      <c r="GM96">
        <f t="shared" si="108"/>
        <v>1274.22</v>
      </c>
      <c r="GN96">
        <f t="shared" si="109"/>
        <v>1274.22</v>
      </c>
      <c r="GO96">
        <f t="shared" si="110"/>
        <v>0</v>
      </c>
      <c r="GP96">
        <f t="shared" si="111"/>
        <v>0</v>
      </c>
      <c r="GR96">
        <v>0</v>
      </c>
      <c r="GS96">
        <v>3</v>
      </c>
      <c r="GT96">
        <v>0</v>
      </c>
      <c r="GU96" t="s">
        <v>6</v>
      </c>
      <c r="GV96">
        <f t="shared" si="112"/>
        <v>0</v>
      </c>
      <c r="GW96">
        <v>1</v>
      </c>
      <c r="GX96">
        <f t="shared" si="113"/>
        <v>0</v>
      </c>
      <c r="HA96">
        <v>0</v>
      </c>
      <c r="HB96">
        <v>0</v>
      </c>
      <c r="HC96">
        <f t="shared" si="114"/>
        <v>0</v>
      </c>
      <c r="HE96" t="s">
        <v>6</v>
      </c>
      <c r="HF96" t="s">
        <v>6</v>
      </c>
      <c r="HM96" t="s">
        <v>6</v>
      </c>
      <c r="HN96" t="s">
        <v>6</v>
      </c>
      <c r="HO96" t="s">
        <v>6</v>
      </c>
      <c r="HP96" t="s">
        <v>6</v>
      </c>
      <c r="HQ96" t="s">
        <v>6</v>
      </c>
      <c r="HS96">
        <v>0</v>
      </c>
      <c r="IK96">
        <v>0</v>
      </c>
    </row>
    <row r="97" spans="1:245" x14ac:dyDescent="0.2">
      <c r="A97">
        <v>18</v>
      </c>
      <c r="B97">
        <v>1</v>
      </c>
      <c r="C97">
        <v>111</v>
      </c>
      <c r="E97" t="s">
        <v>216</v>
      </c>
      <c r="F97" t="s">
        <v>217</v>
      </c>
      <c r="G97" t="s">
        <v>218</v>
      </c>
      <c r="H97" t="str">
        <f>'1.Ведомость'!C59</f>
        <v>ШТ</v>
      </c>
      <c r="I97">
        <f>I95*J97</f>
        <v>1</v>
      </c>
      <c r="J97">
        <v>0.5</v>
      </c>
      <c r="K97">
        <v>0.5</v>
      </c>
      <c r="O97">
        <f t="shared" si="76"/>
        <v>1134.05</v>
      </c>
      <c r="P97">
        <f t="shared" si="77"/>
        <v>1134.05</v>
      </c>
      <c r="Q97">
        <f t="shared" si="78"/>
        <v>0</v>
      </c>
      <c r="R97">
        <f t="shared" si="79"/>
        <v>0</v>
      </c>
      <c r="S97">
        <f t="shared" si="80"/>
        <v>0</v>
      </c>
      <c r="T97">
        <f t="shared" si="81"/>
        <v>0</v>
      </c>
      <c r="U97">
        <f t="shared" si="82"/>
        <v>0</v>
      </c>
      <c r="V97">
        <f t="shared" si="83"/>
        <v>0</v>
      </c>
      <c r="W97">
        <f t="shared" si="84"/>
        <v>0</v>
      </c>
      <c r="X97">
        <f t="shared" si="85"/>
        <v>0</v>
      </c>
      <c r="Y97">
        <f t="shared" si="86"/>
        <v>0</v>
      </c>
      <c r="AA97">
        <v>92840339</v>
      </c>
      <c r="AB97">
        <f t="shared" si="87"/>
        <v>114.32</v>
      </c>
      <c r="AC97">
        <f t="shared" si="88"/>
        <v>114.32</v>
      </c>
      <c r="AD97">
        <f t="shared" si="89"/>
        <v>0</v>
      </c>
      <c r="AE97">
        <f t="shared" si="90"/>
        <v>0</v>
      </c>
      <c r="AF97">
        <f t="shared" si="91"/>
        <v>0</v>
      </c>
      <c r="AG97">
        <f t="shared" si="92"/>
        <v>0</v>
      </c>
      <c r="AH97">
        <f t="shared" si="93"/>
        <v>0</v>
      </c>
      <c r="AI97">
        <f t="shared" si="94"/>
        <v>0</v>
      </c>
      <c r="AJ97">
        <f t="shared" si="95"/>
        <v>0</v>
      </c>
      <c r="AK97">
        <v>114.32</v>
      </c>
      <c r="AL97">
        <v>114.32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9.92</v>
      </c>
      <c r="BD97" t="s">
        <v>6</v>
      </c>
      <c r="BE97" t="s">
        <v>6</v>
      </c>
      <c r="BF97" t="s">
        <v>6</v>
      </c>
      <c r="BG97" t="s">
        <v>6</v>
      </c>
      <c r="BH97">
        <v>3</v>
      </c>
      <c r="BI97">
        <v>1</v>
      </c>
      <c r="BJ97" t="s">
        <v>219</v>
      </c>
      <c r="BM97">
        <v>500001</v>
      </c>
      <c r="BN97">
        <v>0</v>
      </c>
      <c r="BO97" t="s">
        <v>6</v>
      </c>
      <c r="BP97">
        <v>0</v>
      </c>
      <c r="BQ97">
        <v>8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0</v>
      </c>
      <c r="CA97">
        <v>0</v>
      </c>
      <c r="CB97" t="s">
        <v>6</v>
      </c>
      <c r="CE97">
        <v>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96"/>
        <v>1134.05</v>
      </c>
      <c r="CQ97">
        <f t="shared" si="97"/>
        <v>1134.0544</v>
      </c>
      <c r="CR97">
        <f t="shared" si="98"/>
        <v>0</v>
      </c>
      <c r="CS97">
        <f t="shared" si="99"/>
        <v>0</v>
      </c>
      <c r="CT97">
        <f t="shared" si="100"/>
        <v>0</v>
      </c>
      <c r="CU97">
        <f t="shared" si="101"/>
        <v>0</v>
      </c>
      <c r="CV97">
        <f t="shared" si="102"/>
        <v>0</v>
      </c>
      <c r="CW97">
        <f t="shared" si="103"/>
        <v>0</v>
      </c>
      <c r="CX97">
        <f t="shared" si="104"/>
        <v>0</v>
      </c>
      <c r="CY97">
        <f t="shared" si="105"/>
        <v>0</v>
      </c>
      <c r="CZ97">
        <f t="shared" si="106"/>
        <v>0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62</v>
      </c>
      <c r="DW97" t="s">
        <v>62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66696658</v>
      </c>
      <c r="EF97">
        <v>8</v>
      </c>
      <c r="EG97" t="s">
        <v>33</v>
      </c>
      <c r="EH97">
        <v>0</v>
      </c>
      <c r="EI97" t="s">
        <v>6</v>
      </c>
      <c r="EJ97">
        <v>1</v>
      </c>
      <c r="EK97">
        <v>500001</v>
      </c>
      <c r="EL97" t="s">
        <v>34</v>
      </c>
      <c r="EM97" t="s">
        <v>35</v>
      </c>
      <c r="EO97" t="s">
        <v>6</v>
      </c>
      <c r="EQ97">
        <v>0</v>
      </c>
      <c r="ER97">
        <v>114.32</v>
      </c>
      <c r="ES97">
        <v>114.32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v>0</v>
      </c>
      <c r="FS97">
        <v>0</v>
      </c>
      <c r="FX97">
        <v>0</v>
      </c>
      <c r="FY97">
        <v>0</v>
      </c>
      <c r="GA97" t="s">
        <v>6</v>
      </c>
      <c r="GD97">
        <v>1</v>
      </c>
      <c r="GF97">
        <v>508721165</v>
      </c>
      <c r="GG97">
        <v>2</v>
      </c>
      <c r="GH97">
        <v>1</v>
      </c>
      <c r="GI97">
        <v>4</v>
      </c>
      <c r="GJ97">
        <v>0</v>
      </c>
      <c r="GK97">
        <v>0</v>
      </c>
      <c r="GL97">
        <f t="shared" si="107"/>
        <v>0</v>
      </c>
      <c r="GM97">
        <f t="shared" si="108"/>
        <v>1134.05</v>
      </c>
      <c r="GN97">
        <f t="shared" si="109"/>
        <v>1134.05</v>
      </c>
      <c r="GO97">
        <f t="shared" si="110"/>
        <v>0</v>
      </c>
      <c r="GP97">
        <f t="shared" si="111"/>
        <v>0</v>
      </c>
      <c r="GR97">
        <v>0</v>
      </c>
      <c r="GS97">
        <v>3</v>
      </c>
      <c r="GT97">
        <v>0</v>
      </c>
      <c r="GU97" t="s">
        <v>6</v>
      </c>
      <c r="GV97">
        <f t="shared" si="112"/>
        <v>0</v>
      </c>
      <c r="GW97">
        <v>1</v>
      </c>
      <c r="GX97">
        <f t="shared" si="113"/>
        <v>0</v>
      </c>
      <c r="HA97">
        <v>0</v>
      </c>
      <c r="HB97">
        <v>0</v>
      </c>
      <c r="HC97">
        <f t="shared" si="114"/>
        <v>0</v>
      </c>
      <c r="HE97" t="s">
        <v>6</v>
      </c>
      <c r="HF97" t="s">
        <v>6</v>
      </c>
      <c r="HM97" t="s">
        <v>6</v>
      </c>
      <c r="HN97" t="s">
        <v>6</v>
      </c>
      <c r="HO97" t="s">
        <v>6</v>
      </c>
      <c r="HP97" t="s">
        <v>6</v>
      </c>
      <c r="HQ97" t="s">
        <v>6</v>
      </c>
      <c r="HS97">
        <v>0</v>
      </c>
      <c r="IK97">
        <v>0</v>
      </c>
    </row>
    <row r="98" spans="1:245" x14ac:dyDescent="0.2">
      <c r="A98">
        <v>17</v>
      </c>
      <c r="B98">
        <v>1</v>
      </c>
      <c r="C98">
        <f>ROW(SmtRes!A124)</f>
        <v>124</v>
      </c>
      <c r="D98">
        <f>ROW(EtalonRes!A124)</f>
        <v>124</v>
      </c>
      <c r="E98" t="s">
        <v>220</v>
      </c>
      <c r="F98" t="s">
        <v>196</v>
      </c>
      <c r="G98" t="s">
        <v>197</v>
      </c>
      <c r="H98" t="s">
        <v>62</v>
      </c>
      <c r="I98">
        <v>2</v>
      </c>
      <c r="J98">
        <v>0</v>
      </c>
      <c r="K98">
        <v>2</v>
      </c>
      <c r="O98">
        <f t="shared" si="76"/>
        <v>12282.92</v>
      </c>
      <c r="P98">
        <f t="shared" si="77"/>
        <v>1074.1400000000001</v>
      </c>
      <c r="Q98">
        <f t="shared" si="78"/>
        <v>375.71</v>
      </c>
      <c r="R98">
        <f t="shared" si="79"/>
        <v>92.39</v>
      </c>
      <c r="S98">
        <f t="shared" si="80"/>
        <v>10833.07</v>
      </c>
      <c r="T98">
        <f t="shared" si="81"/>
        <v>0</v>
      </c>
      <c r="U98">
        <f t="shared" si="82"/>
        <v>26</v>
      </c>
      <c r="V98">
        <f t="shared" si="83"/>
        <v>0.16</v>
      </c>
      <c r="W98">
        <f t="shared" si="84"/>
        <v>0</v>
      </c>
      <c r="X98">
        <f t="shared" si="85"/>
        <v>13219.81</v>
      </c>
      <c r="Y98">
        <f t="shared" si="86"/>
        <v>7866.33</v>
      </c>
      <c r="AA98">
        <v>92840339</v>
      </c>
      <c r="AB98">
        <f t="shared" si="87"/>
        <v>186.86</v>
      </c>
      <c r="AC98">
        <f t="shared" si="88"/>
        <v>54.14</v>
      </c>
      <c r="AD98">
        <f t="shared" si="89"/>
        <v>11.95</v>
      </c>
      <c r="AE98">
        <f t="shared" si="90"/>
        <v>1.03</v>
      </c>
      <c r="AF98">
        <f t="shared" si="91"/>
        <v>120.77</v>
      </c>
      <c r="AG98">
        <f t="shared" si="92"/>
        <v>0</v>
      </c>
      <c r="AH98">
        <f t="shared" si="93"/>
        <v>13</v>
      </c>
      <c r="AI98">
        <f t="shared" si="94"/>
        <v>0.08</v>
      </c>
      <c r="AJ98">
        <f t="shared" si="95"/>
        <v>0</v>
      </c>
      <c r="AK98">
        <v>186.86</v>
      </c>
      <c r="AL98">
        <v>54.14</v>
      </c>
      <c r="AM98">
        <v>11.95</v>
      </c>
      <c r="AN98">
        <v>1.03</v>
      </c>
      <c r="AO98">
        <v>120.77</v>
      </c>
      <c r="AP98">
        <v>0</v>
      </c>
      <c r="AQ98">
        <v>13</v>
      </c>
      <c r="AR98">
        <v>0.08</v>
      </c>
      <c r="AS98">
        <v>0</v>
      </c>
      <c r="AT98">
        <v>121</v>
      </c>
      <c r="AU98">
        <v>72</v>
      </c>
      <c r="AV98">
        <v>1</v>
      </c>
      <c r="AW98">
        <v>1</v>
      </c>
      <c r="AZ98">
        <v>1</v>
      </c>
      <c r="BA98">
        <v>44.85</v>
      </c>
      <c r="BB98">
        <v>15.72</v>
      </c>
      <c r="BC98">
        <v>9.92</v>
      </c>
      <c r="BD98" t="s">
        <v>6</v>
      </c>
      <c r="BE98" t="s">
        <v>6</v>
      </c>
      <c r="BF98" t="s">
        <v>6</v>
      </c>
      <c r="BG98" t="s">
        <v>6</v>
      </c>
      <c r="BH98">
        <v>0</v>
      </c>
      <c r="BI98">
        <v>1</v>
      </c>
      <c r="BJ98" t="s">
        <v>198</v>
      </c>
      <c r="BM98">
        <v>18001</v>
      </c>
      <c r="BN98">
        <v>0</v>
      </c>
      <c r="BO98" t="s">
        <v>6</v>
      </c>
      <c r="BP98">
        <v>0</v>
      </c>
      <c r="BQ98">
        <v>22</v>
      </c>
      <c r="BR98">
        <v>0</v>
      </c>
      <c r="BS98">
        <v>44.85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121</v>
      </c>
      <c r="CA98">
        <v>72</v>
      </c>
      <c r="CB98" t="s">
        <v>6</v>
      </c>
      <c r="CE98">
        <v>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96"/>
        <v>12282.92</v>
      </c>
      <c r="CQ98">
        <f t="shared" si="97"/>
        <v>537.06880000000001</v>
      </c>
      <c r="CR98">
        <f t="shared" si="98"/>
        <v>187.85399999999998</v>
      </c>
      <c r="CS98">
        <f t="shared" si="99"/>
        <v>46.195500000000003</v>
      </c>
      <c r="CT98">
        <f t="shared" si="100"/>
        <v>5416.5344999999998</v>
      </c>
      <c r="CU98">
        <f t="shared" si="101"/>
        <v>0</v>
      </c>
      <c r="CV98">
        <f t="shared" si="102"/>
        <v>13</v>
      </c>
      <c r="CW98">
        <f t="shared" si="103"/>
        <v>0.08</v>
      </c>
      <c r="CX98">
        <f t="shared" si="104"/>
        <v>0</v>
      </c>
      <c r="CY98">
        <f t="shared" si="105"/>
        <v>13219.8066</v>
      </c>
      <c r="CZ98">
        <f t="shared" si="106"/>
        <v>7866.3311999999987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62</v>
      </c>
      <c r="DW98" t="s">
        <v>62</v>
      </c>
      <c r="DX98">
        <v>1</v>
      </c>
      <c r="DZ98" t="s">
        <v>6</v>
      </c>
      <c r="EA98" t="s">
        <v>6</v>
      </c>
      <c r="EB98" t="s">
        <v>6</v>
      </c>
      <c r="EC98" t="s">
        <v>6</v>
      </c>
      <c r="EE98">
        <v>66696436</v>
      </c>
      <c r="EF98">
        <v>22</v>
      </c>
      <c r="EG98" t="s">
        <v>16</v>
      </c>
      <c r="EH98">
        <v>16</v>
      </c>
      <c r="EI98" t="s">
        <v>41</v>
      </c>
      <c r="EJ98">
        <v>1</v>
      </c>
      <c r="EK98">
        <v>18001</v>
      </c>
      <c r="EL98" t="s">
        <v>199</v>
      </c>
      <c r="EM98" t="s">
        <v>200</v>
      </c>
      <c r="EO98" t="s">
        <v>6</v>
      </c>
      <c r="EQ98">
        <v>1310720</v>
      </c>
      <c r="ER98">
        <v>186.86</v>
      </c>
      <c r="ES98">
        <v>54.14</v>
      </c>
      <c r="ET98">
        <v>11.95</v>
      </c>
      <c r="EU98">
        <v>1.03</v>
      </c>
      <c r="EV98">
        <v>120.77</v>
      </c>
      <c r="EW98">
        <v>13</v>
      </c>
      <c r="EX98">
        <v>0.08</v>
      </c>
      <c r="EY98">
        <v>0</v>
      </c>
      <c r="FQ98">
        <v>0</v>
      </c>
      <c r="FR98">
        <v>0</v>
      </c>
      <c r="FS98">
        <v>0</v>
      </c>
      <c r="FX98">
        <v>121</v>
      </c>
      <c r="FY98">
        <v>72</v>
      </c>
      <c r="GA98" t="s">
        <v>6</v>
      </c>
      <c r="GD98">
        <v>1</v>
      </c>
      <c r="GF98">
        <v>-707628644</v>
      </c>
      <c r="GG98">
        <v>2</v>
      </c>
      <c r="GH98">
        <v>1</v>
      </c>
      <c r="GI98">
        <v>4</v>
      </c>
      <c r="GJ98">
        <v>0</v>
      </c>
      <c r="GK98">
        <v>0</v>
      </c>
      <c r="GL98">
        <f t="shared" si="107"/>
        <v>0</v>
      </c>
      <c r="GM98">
        <f t="shared" si="108"/>
        <v>33369.06</v>
      </c>
      <c r="GN98">
        <f t="shared" si="109"/>
        <v>33369.06</v>
      </c>
      <c r="GO98">
        <f t="shared" si="110"/>
        <v>0</v>
      </c>
      <c r="GP98">
        <f t="shared" si="111"/>
        <v>0</v>
      </c>
      <c r="GR98">
        <v>0</v>
      </c>
      <c r="GS98">
        <v>3</v>
      </c>
      <c r="GT98">
        <v>0</v>
      </c>
      <c r="GU98" t="s">
        <v>6</v>
      </c>
      <c r="GV98">
        <f t="shared" si="112"/>
        <v>0</v>
      </c>
      <c r="GW98">
        <v>1</v>
      </c>
      <c r="GX98">
        <f t="shared" si="113"/>
        <v>0</v>
      </c>
      <c r="HA98">
        <v>0</v>
      </c>
      <c r="HB98">
        <v>0</v>
      </c>
      <c r="HC98">
        <f t="shared" si="114"/>
        <v>0</v>
      </c>
      <c r="HE98" t="s">
        <v>6</v>
      </c>
      <c r="HF98" t="s">
        <v>6</v>
      </c>
      <c r="HM98" t="s">
        <v>6</v>
      </c>
      <c r="HN98" t="s">
        <v>44</v>
      </c>
      <c r="HO98" t="s">
        <v>45</v>
      </c>
      <c r="HP98" t="s">
        <v>41</v>
      </c>
      <c r="HQ98" t="s">
        <v>41</v>
      </c>
      <c r="HS98">
        <v>0</v>
      </c>
      <c r="IK98">
        <v>0</v>
      </c>
    </row>
    <row r="99" spans="1:245" x14ac:dyDescent="0.2">
      <c r="A99">
        <v>18</v>
      </c>
      <c r="B99">
        <v>1</v>
      </c>
      <c r="C99">
        <v>123</v>
      </c>
      <c r="E99" t="s">
        <v>221</v>
      </c>
      <c r="F99" t="s">
        <v>222</v>
      </c>
      <c r="G99" t="s">
        <v>223</v>
      </c>
      <c r="H99" t="str">
        <f>'1.Ведомость'!C61</f>
        <v>ШТ</v>
      </c>
      <c r="I99">
        <f>I98*J99</f>
        <v>2</v>
      </c>
      <c r="J99">
        <v>1</v>
      </c>
      <c r="K99">
        <v>1</v>
      </c>
      <c r="O99">
        <f t="shared" si="76"/>
        <v>254403.34</v>
      </c>
      <c r="P99">
        <f t="shared" si="77"/>
        <v>254403.34</v>
      </c>
      <c r="Q99">
        <f t="shared" si="78"/>
        <v>0</v>
      </c>
      <c r="R99">
        <f t="shared" si="79"/>
        <v>0</v>
      </c>
      <c r="S99">
        <f t="shared" si="80"/>
        <v>0</v>
      </c>
      <c r="T99">
        <f t="shared" si="81"/>
        <v>0</v>
      </c>
      <c r="U99">
        <f t="shared" si="82"/>
        <v>0</v>
      </c>
      <c r="V99">
        <f t="shared" si="83"/>
        <v>0</v>
      </c>
      <c r="W99">
        <f t="shared" si="84"/>
        <v>0</v>
      </c>
      <c r="X99">
        <f t="shared" si="85"/>
        <v>0</v>
      </c>
      <c r="Y99">
        <f t="shared" si="86"/>
        <v>0</v>
      </c>
      <c r="AA99">
        <v>92840339</v>
      </c>
      <c r="AB99">
        <f t="shared" si="87"/>
        <v>19782.53</v>
      </c>
      <c r="AC99">
        <f t="shared" si="88"/>
        <v>19782.53</v>
      </c>
      <c r="AD99">
        <f t="shared" si="89"/>
        <v>0</v>
      </c>
      <c r="AE99">
        <f t="shared" si="90"/>
        <v>0</v>
      </c>
      <c r="AF99">
        <f t="shared" si="91"/>
        <v>0</v>
      </c>
      <c r="AG99">
        <f t="shared" si="92"/>
        <v>0</v>
      </c>
      <c r="AH99">
        <f t="shared" si="93"/>
        <v>0</v>
      </c>
      <c r="AI99">
        <f t="shared" si="94"/>
        <v>0</v>
      </c>
      <c r="AJ99">
        <f t="shared" si="95"/>
        <v>0</v>
      </c>
      <c r="AK99">
        <v>19782.53</v>
      </c>
      <c r="AL99">
        <v>19782.53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6.43</v>
      </c>
      <c r="BD99" t="s">
        <v>6</v>
      </c>
      <c r="BE99" t="s">
        <v>6</v>
      </c>
      <c r="BF99" t="s">
        <v>6</v>
      </c>
      <c r="BG99" t="s">
        <v>6</v>
      </c>
      <c r="BH99">
        <v>3</v>
      </c>
      <c r="BI99">
        <v>3</v>
      </c>
      <c r="BJ99" t="s">
        <v>224</v>
      </c>
      <c r="BM99">
        <v>600001</v>
      </c>
      <c r="BN99">
        <v>0</v>
      </c>
      <c r="BO99" t="s">
        <v>6</v>
      </c>
      <c r="BP99">
        <v>0</v>
      </c>
      <c r="BQ99">
        <v>5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0</v>
      </c>
      <c r="CA99">
        <v>0</v>
      </c>
      <c r="CB99" t="s">
        <v>6</v>
      </c>
      <c r="CE99">
        <v>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96"/>
        <v>254403.34</v>
      </c>
      <c r="CQ99">
        <f t="shared" si="97"/>
        <v>127201.66789999999</v>
      </c>
      <c r="CR99">
        <f t="shared" si="98"/>
        <v>0</v>
      </c>
      <c r="CS99">
        <f t="shared" si="99"/>
        <v>0</v>
      </c>
      <c r="CT99">
        <f t="shared" si="100"/>
        <v>0</v>
      </c>
      <c r="CU99">
        <f t="shared" si="101"/>
        <v>0</v>
      </c>
      <c r="CV99">
        <f t="shared" si="102"/>
        <v>0</v>
      </c>
      <c r="CW99">
        <f t="shared" si="103"/>
        <v>0</v>
      </c>
      <c r="CX99">
        <f t="shared" si="104"/>
        <v>0</v>
      </c>
      <c r="CY99">
        <f t="shared" si="105"/>
        <v>0</v>
      </c>
      <c r="CZ99">
        <f t="shared" si="106"/>
        <v>0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62</v>
      </c>
      <c r="DW99" t="s">
        <v>62</v>
      </c>
      <c r="DX99">
        <v>1</v>
      </c>
      <c r="DZ99" t="s">
        <v>6</v>
      </c>
      <c r="EA99" t="s">
        <v>6</v>
      </c>
      <c r="EB99" t="s">
        <v>6</v>
      </c>
      <c r="EC99" t="s">
        <v>6</v>
      </c>
      <c r="EE99">
        <v>66696662</v>
      </c>
      <c r="EF99">
        <v>5</v>
      </c>
      <c r="EG99" t="s">
        <v>205</v>
      </c>
      <c r="EH99">
        <v>0</v>
      </c>
      <c r="EI99" t="s">
        <v>6</v>
      </c>
      <c r="EJ99">
        <v>3</v>
      </c>
      <c r="EK99">
        <v>600001</v>
      </c>
      <c r="EL99" t="s">
        <v>206</v>
      </c>
      <c r="EM99" t="s">
        <v>207</v>
      </c>
      <c r="EO99" t="s">
        <v>6</v>
      </c>
      <c r="EQ99">
        <v>0</v>
      </c>
      <c r="ER99">
        <v>19782.53</v>
      </c>
      <c r="ES99">
        <v>19782.53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f>P99</f>
        <v>254403.34</v>
      </c>
      <c r="FS99">
        <v>0</v>
      </c>
      <c r="FX99">
        <v>0</v>
      </c>
      <c r="FY99">
        <v>0</v>
      </c>
      <c r="GA99" t="s">
        <v>6</v>
      </c>
      <c r="GD99">
        <v>1</v>
      </c>
      <c r="GF99">
        <v>-636646348</v>
      </c>
      <c r="GG99">
        <v>2</v>
      </c>
      <c r="GH99">
        <v>1</v>
      </c>
      <c r="GI99">
        <v>4</v>
      </c>
      <c r="GJ99">
        <v>0</v>
      </c>
      <c r="GK99">
        <v>0</v>
      </c>
      <c r="GL99">
        <f t="shared" si="107"/>
        <v>0</v>
      </c>
      <c r="GM99">
        <f t="shared" si="108"/>
        <v>254403.34</v>
      </c>
      <c r="GN99">
        <f t="shared" si="109"/>
        <v>0</v>
      </c>
      <c r="GO99">
        <f t="shared" si="110"/>
        <v>0</v>
      </c>
      <c r="GP99">
        <f t="shared" si="111"/>
        <v>0</v>
      </c>
      <c r="GR99">
        <v>0</v>
      </c>
      <c r="GS99">
        <v>3</v>
      </c>
      <c r="GT99">
        <v>0</v>
      </c>
      <c r="GU99" t="s">
        <v>6</v>
      </c>
      <c r="GV99">
        <f t="shared" si="112"/>
        <v>0</v>
      </c>
      <c r="GW99">
        <v>1</v>
      </c>
      <c r="GX99">
        <f t="shared" si="113"/>
        <v>0</v>
      </c>
      <c r="HA99">
        <v>0</v>
      </c>
      <c r="HB99">
        <v>0</v>
      </c>
      <c r="HC99">
        <f t="shared" si="114"/>
        <v>0</v>
      </c>
      <c r="HE99" t="s">
        <v>6</v>
      </c>
      <c r="HF99" t="s">
        <v>6</v>
      </c>
      <c r="HM99" t="s">
        <v>6</v>
      </c>
      <c r="HN99" t="s">
        <v>6</v>
      </c>
      <c r="HO99" t="s">
        <v>6</v>
      </c>
      <c r="HP99" t="s">
        <v>6</v>
      </c>
      <c r="HQ99" t="s">
        <v>6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124</v>
      </c>
      <c r="E100" t="s">
        <v>225</v>
      </c>
      <c r="F100" t="s">
        <v>226</v>
      </c>
      <c r="G100" t="s">
        <v>227</v>
      </c>
      <c r="H100" t="str">
        <f>'1.Ведомость'!C62</f>
        <v>ШТ</v>
      </c>
      <c r="I100">
        <f>I98*J100</f>
        <v>2</v>
      </c>
      <c r="J100">
        <v>1</v>
      </c>
      <c r="K100">
        <v>1</v>
      </c>
      <c r="O100">
        <f t="shared" si="76"/>
        <v>51974.59</v>
      </c>
      <c r="P100">
        <f t="shared" si="77"/>
        <v>51974.59</v>
      </c>
      <c r="Q100">
        <f t="shared" si="78"/>
        <v>0</v>
      </c>
      <c r="R100">
        <f t="shared" si="79"/>
        <v>0</v>
      </c>
      <c r="S100">
        <f t="shared" si="80"/>
        <v>0</v>
      </c>
      <c r="T100">
        <f t="shared" si="81"/>
        <v>0</v>
      </c>
      <c r="U100">
        <f t="shared" si="82"/>
        <v>0</v>
      </c>
      <c r="V100">
        <f t="shared" si="83"/>
        <v>0</v>
      </c>
      <c r="W100">
        <f t="shared" si="84"/>
        <v>0</v>
      </c>
      <c r="X100">
        <f t="shared" si="85"/>
        <v>0</v>
      </c>
      <c r="Y100">
        <f t="shared" si="86"/>
        <v>0</v>
      </c>
      <c r="AA100">
        <v>92840339</v>
      </c>
      <c r="AB100">
        <f t="shared" si="87"/>
        <v>4041.57</v>
      </c>
      <c r="AC100">
        <f t="shared" si="88"/>
        <v>4041.57</v>
      </c>
      <c r="AD100">
        <f t="shared" si="89"/>
        <v>0</v>
      </c>
      <c r="AE100">
        <f t="shared" si="90"/>
        <v>0</v>
      </c>
      <c r="AF100">
        <f t="shared" si="91"/>
        <v>0</v>
      </c>
      <c r="AG100">
        <f t="shared" si="92"/>
        <v>0</v>
      </c>
      <c r="AH100">
        <f t="shared" si="93"/>
        <v>0</v>
      </c>
      <c r="AI100">
        <f t="shared" si="94"/>
        <v>0</v>
      </c>
      <c r="AJ100">
        <f t="shared" si="95"/>
        <v>0</v>
      </c>
      <c r="AK100">
        <v>4041.57</v>
      </c>
      <c r="AL100">
        <v>4041.57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6.43</v>
      </c>
      <c r="BD100" t="s">
        <v>6</v>
      </c>
      <c r="BE100" t="s">
        <v>6</v>
      </c>
      <c r="BF100" t="s">
        <v>6</v>
      </c>
      <c r="BG100" t="s">
        <v>6</v>
      </c>
      <c r="BH100">
        <v>3</v>
      </c>
      <c r="BI100">
        <v>3</v>
      </c>
      <c r="BJ100" t="s">
        <v>228</v>
      </c>
      <c r="BM100">
        <v>600001</v>
      </c>
      <c r="BN100">
        <v>0</v>
      </c>
      <c r="BO100" t="s">
        <v>6</v>
      </c>
      <c r="BP100">
        <v>0</v>
      </c>
      <c r="BQ100">
        <v>5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0</v>
      </c>
      <c r="CA100">
        <v>0</v>
      </c>
      <c r="CB100" t="s">
        <v>6</v>
      </c>
      <c r="CE100">
        <v>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96"/>
        <v>51974.59</v>
      </c>
      <c r="CQ100">
        <f t="shared" si="97"/>
        <v>25987.295099999999</v>
      </c>
      <c r="CR100">
        <f t="shared" si="98"/>
        <v>0</v>
      </c>
      <c r="CS100">
        <f t="shared" si="99"/>
        <v>0</v>
      </c>
      <c r="CT100">
        <f t="shared" si="100"/>
        <v>0</v>
      </c>
      <c r="CU100">
        <f t="shared" si="101"/>
        <v>0</v>
      </c>
      <c r="CV100">
        <f t="shared" si="102"/>
        <v>0</v>
      </c>
      <c r="CW100">
        <f t="shared" si="103"/>
        <v>0</v>
      </c>
      <c r="CX100">
        <f t="shared" si="104"/>
        <v>0</v>
      </c>
      <c r="CY100">
        <f t="shared" si="105"/>
        <v>0</v>
      </c>
      <c r="CZ100">
        <f t="shared" si="106"/>
        <v>0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62</v>
      </c>
      <c r="DW100" t="s">
        <v>62</v>
      </c>
      <c r="DX100">
        <v>1</v>
      </c>
      <c r="DZ100" t="s">
        <v>6</v>
      </c>
      <c r="EA100" t="s">
        <v>6</v>
      </c>
      <c r="EB100" t="s">
        <v>6</v>
      </c>
      <c r="EC100" t="s">
        <v>6</v>
      </c>
      <c r="EE100">
        <v>66696662</v>
      </c>
      <c r="EF100">
        <v>5</v>
      </c>
      <c r="EG100" t="s">
        <v>205</v>
      </c>
      <c r="EH100">
        <v>0</v>
      </c>
      <c r="EI100" t="s">
        <v>6</v>
      </c>
      <c r="EJ100">
        <v>3</v>
      </c>
      <c r="EK100">
        <v>600001</v>
      </c>
      <c r="EL100" t="s">
        <v>206</v>
      </c>
      <c r="EM100" t="s">
        <v>207</v>
      </c>
      <c r="EO100" t="s">
        <v>6</v>
      </c>
      <c r="EQ100">
        <v>0</v>
      </c>
      <c r="ER100">
        <v>4041.57</v>
      </c>
      <c r="ES100">
        <v>4041.57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f>P100</f>
        <v>51974.59</v>
      </c>
      <c r="FS100">
        <v>0</v>
      </c>
      <c r="FX100">
        <v>0</v>
      </c>
      <c r="FY100">
        <v>0</v>
      </c>
      <c r="GA100" t="s">
        <v>6</v>
      </c>
      <c r="GD100">
        <v>1</v>
      </c>
      <c r="GF100">
        <v>992173484</v>
      </c>
      <c r="GG100">
        <v>2</v>
      </c>
      <c r="GH100">
        <v>1</v>
      </c>
      <c r="GI100">
        <v>4</v>
      </c>
      <c r="GJ100">
        <v>0</v>
      </c>
      <c r="GK100">
        <v>0</v>
      </c>
      <c r="GL100">
        <f t="shared" si="107"/>
        <v>0</v>
      </c>
      <c r="GM100">
        <f t="shared" si="108"/>
        <v>51974.59</v>
      </c>
      <c r="GN100">
        <f t="shared" si="109"/>
        <v>0</v>
      </c>
      <c r="GO100">
        <f t="shared" si="110"/>
        <v>0</v>
      </c>
      <c r="GP100">
        <f t="shared" si="111"/>
        <v>0</v>
      </c>
      <c r="GR100">
        <v>0</v>
      </c>
      <c r="GS100">
        <v>3</v>
      </c>
      <c r="GT100">
        <v>0</v>
      </c>
      <c r="GU100" t="s">
        <v>6</v>
      </c>
      <c r="GV100">
        <f t="shared" si="112"/>
        <v>0</v>
      </c>
      <c r="GW100">
        <v>1</v>
      </c>
      <c r="GX100">
        <f t="shared" si="113"/>
        <v>0</v>
      </c>
      <c r="HA100">
        <v>0</v>
      </c>
      <c r="HB100">
        <v>0</v>
      </c>
      <c r="HC100">
        <f t="shared" si="114"/>
        <v>0</v>
      </c>
      <c r="HE100" t="s">
        <v>6</v>
      </c>
      <c r="HF100" t="s">
        <v>6</v>
      </c>
      <c r="HM100" t="s">
        <v>6</v>
      </c>
      <c r="HN100" t="s">
        <v>6</v>
      </c>
      <c r="HO100" t="s">
        <v>6</v>
      </c>
      <c r="HP100" t="s">
        <v>6</v>
      </c>
      <c r="HQ100" t="s">
        <v>6</v>
      </c>
      <c r="HS100">
        <v>0</v>
      </c>
      <c r="IK100">
        <v>0</v>
      </c>
    </row>
    <row r="101" spans="1:245" x14ac:dyDescent="0.2">
      <c r="A101">
        <v>17</v>
      </c>
      <c r="B101">
        <v>1</v>
      </c>
      <c r="C101">
        <f>ROW(SmtRes!A133)</f>
        <v>133</v>
      </c>
      <c r="D101">
        <f>ROW(EtalonRes!A133)</f>
        <v>133</v>
      </c>
      <c r="E101" t="s">
        <v>229</v>
      </c>
      <c r="F101" t="s">
        <v>209</v>
      </c>
      <c r="G101" t="s">
        <v>210</v>
      </c>
      <c r="H101" t="s">
        <v>62</v>
      </c>
      <c r="I101">
        <v>4</v>
      </c>
      <c r="J101">
        <v>0</v>
      </c>
      <c r="K101">
        <v>4</v>
      </c>
      <c r="O101">
        <f t="shared" si="76"/>
        <v>3630.86</v>
      </c>
      <c r="P101">
        <f t="shared" si="77"/>
        <v>978.51</v>
      </c>
      <c r="Q101">
        <f t="shared" si="78"/>
        <v>260.95</v>
      </c>
      <c r="R101">
        <f t="shared" si="79"/>
        <v>41.26</v>
      </c>
      <c r="S101">
        <f t="shared" si="80"/>
        <v>2391.4</v>
      </c>
      <c r="T101">
        <f t="shared" si="81"/>
        <v>0</v>
      </c>
      <c r="U101">
        <f t="shared" si="82"/>
        <v>5.88</v>
      </c>
      <c r="V101">
        <f t="shared" si="83"/>
        <v>0.08</v>
      </c>
      <c r="W101">
        <f t="shared" si="84"/>
        <v>0</v>
      </c>
      <c r="X101">
        <f t="shared" si="85"/>
        <v>2943.52</v>
      </c>
      <c r="Y101">
        <f t="shared" si="86"/>
        <v>1751.52</v>
      </c>
      <c r="AA101">
        <v>92840339</v>
      </c>
      <c r="AB101">
        <f t="shared" si="87"/>
        <v>42.14</v>
      </c>
      <c r="AC101">
        <f t="shared" si="88"/>
        <v>24.66</v>
      </c>
      <c r="AD101">
        <f t="shared" si="89"/>
        <v>4.1500000000000004</v>
      </c>
      <c r="AE101">
        <f t="shared" si="90"/>
        <v>0.23</v>
      </c>
      <c r="AF101">
        <f t="shared" si="91"/>
        <v>13.33</v>
      </c>
      <c r="AG101">
        <f t="shared" si="92"/>
        <v>0</v>
      </c>
      <c r="AH101">
        <f t="shared" si="93"/>
        <v>1.47</v>
      </c>
      <c r="AI101">
        <f t="shared" si="94"/>
        <v>0.02</v>
      </c>
      <c r="AJ101">
        <f t="shared" si="95"/>
        <v>0</v>
      </c>
      <c r="AK101">
        <v>42.14</v>
      </c>
      <c r="AL101">
        <v>24.66</v>
      </c>
      <c r="AM101">
        <v>4.1500000000000004</v>
      </c>
      <c r="AN101">
        <v>0.23</v>
      </c>
      <c r="AO101">
        <v>13.33</v>
      </c>
      <c r="AP101">
        <v>0</v>
      </c>
      <c r="AQ101">
        <v>1.47</v>
      </c>
      <c r="AR101">
        <v>0.02</v>
      </c>
      <c r="AS101">
        <v>0</v>
      </c>
      <c r="AT101">
        <v>121</v>
      </c>
      <c r="AU101">
        <v>72</v>
      </c>
      <c r="AV101">
        <v>1</v>
      </c>
      <c r="AW101">
        <v>1</v>
      </c>
      <c r="AZ101">
        <v>1</v>
      </c>
      <c r="BA101">
        <v>44.85</v>
      </c>
      <c r="BB101">
        <v>15.72</v>
      </c>
      <c r="BC101">
        <v>9.92</v>
      </c>
      <c r="BD101" t="s">
        <v>6</v>
      </c>
      <c r="BE101" t="s">
        <v>6</v>
      </c>
      <c r="BF101" t="s">
        <v>6</v>
      </c>
      <c r="BG101" t="s">
        <v>6</v>
      </c>
      <c r="BH101">
        <v>0</v>
      </c>
      <c r="BI101">
        <v>1</v>
      </c>
      <c r="BJ101" t="s">
        <v>211</v>
      </c>
      <c r="BM101">
        <v>16001</v>
      </c>
      <c r="BN101">
        <v>0</v>
      </c>
      <c r="BO101" t="s">
        <v>6</v>
      </c>
      <c r="BP101">
        <v>0</v>
      </c>
      <c r="BQ101">
        <v>22</v>
      </c>
      <c r="BR101">
        <v>0</v>
      </c>
      <c r="BS101">
        <v>44.85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121</v>
      </c>
      <c r="CA101">
        <v>72</v>
      </c>
      <c r="CB101" t="s">
        <v>6</v>
      </c>
      <c r="CE101">
        <v>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96"/>
        <v>3630.86</v>
      </c>
      <c r="CQ101">
        <f t="shared" si="97"/>
        <v>244.62719999999999</v>
      </c>
      <c r="CR101">
        <f t="shared" si="98"/>
        <v>65.238000000000014</v>
      </c>
      <c r="CS101">
        <f t="shared" si="99"/>
        <v>10.3155</v>
      </c>
      <c r="CT101">
        <f t="shared" si="100"/>
        <v>597.85050000000001</v>
      </c>
      <c r="CU101">
        <f t="shared" si="101"/>
        <v>0</v>
      </c>
      <c r="CV101">
        <f t="shared" si="102"/>
        <v>1.47</v>
      </c>
      <c r="CW101">
        <f t="shared" si="103"/>
        <v>0.02</v>
      </c>
      <c r="CX101">
        <f t="shared" si="104"/>
        <v>0</v>
      </c>
      <c r="CY101">
        <f t="shared" si="105"/>
        <v>2943.5186000000003</v>
      </c>
      <c r="CZ101">
        <f t="shared" si="106"/>
        <v>1751.5152000000003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62</v>
      </c>
      <c r="DW101" t="s">
        <v>62</v>
      </c>
      <c r="DX101">
        <v>1</v>
      </c>
      <c r="DZ101" t="s">
        <v>6</v>
      </c>
      <c r="EA101" t="s">
        <v>6</v>
      </c>
      <c r="EB101" t="s">
        <v>6</v>
      </c>
      <c r="EC101" t="s">
        <v>6</v>
      </c>
      <c r="EE101">
        <v>66696433</v>
      </c>
      <c r="EF101">
        <v>22</v>
      </c>
      <c r="EG101" t="s">
        <v>16</v>
      </c>
      <c r="EH101">
        <v>16</v>
      </c>
      <c r="EI101" t="s">
        <v>41</v>
      </c>
      <c r="EJ101">
        <v>1</v>
      </c>
      <c r="EK101">
        <v>16001</v>
      </c>
      <c r="EL101" t="s">
        <v>82</v>
      </c>
      <c r="EM101" t="s">
        <v>83</v>
      </c>
      <c r="EO101" t="s">
        <v>6</v>
      </c>
      <c r="EQ101">
        <v>1310720</v>
      </c>
      <c r="ER101">
        <v>42.14</v>
      </c>
      <c r="ES101">
        <v>24.66</v>
      </c>
      <c r="ET101">
        <v>4.1500000000000004</v>
      </c>
      <c r="EU101">
        <v>0.23</v>
      </c>
      <c r="EV101">
        <v>13.33</v>
      </c>
      <c r="EW101">
        <v>1.47</v>
      </c>
      <c r="EX101">
        <v>0.02</v>
      </c>
      <c r="EY101">
        <v>0</v>
      </c>
      <c r="FQ101">
        <v>0</v>
      </c>
      <c r="FR101">
        <v>0</v>
      </c>
      <c r="FS101">
        <v>0</v>
      </c>
      <c r="FX101">
        <v>121</v>
      </c>
      <c r="FY101">
        <v>72</v>
      </c>
      <c r="GA101" t="s">
        <v>6</v>
      </c>
      <c r="GD101">
        <v>1</v>
      </c>
      <c r="GF101">
        <v>-1121593393</v>
      </c>
      <c r="GG101">
        <v>2</v>
      </c>
      <c r="GH101">
        <v>1</v>
      </c>
      <c r="GI101">
        <v>4</v>
      </c>
      <c r="GJ101">
        <v>0</v>
      </c>
      <c r="GK101">
        <v>0</v>
      </c>
      <c r="GL101">
        <f t="shared" si="107"/>
        <v>0</v>
      </c>
      <c r="GM101">
        <f t="shared" si="108"/>
        <v>8325.9</v>
      </c>
      <c r="GN101">
        <f t="shared" si="109"/>
        <v>8325.9</v>
      </c>
      <c r="GO101">
        <f t="shared" si="110"/>
        <v>0</v>
      </c>
      <c r="GP101">
        <f t="shared" si="111"/>
        <v>0</v>
      </c>
      <c r="GR101">
        <v>0</v>
      </c>
      <c r="GS101">
        <v>3</v>
      </c>
      <c r="GT101">
        <v>0</v>
      </c>
      <c r="GU101" t="s">
        <v>6</v>
      </c>
      <c r="GV101">
        <f t="shared" si="112"/>
        <v>0</v>
      </c>
      <c r="GW101">
        <v>1</v>
      </c>
      <c r="GX101">
        <f t="shared" si="113"/>
        <v>0</v>
      </c>
      <c r="HA101">
        <v>0</v>
      </c>
      <c r="HB101">
        <v>0</v>
      </c>
      <c r="HC101">
        <f t="shared" si="114"/>
        <v>0</v>
      </c>
      <c r="HE101" t="s">
        <v>6</v>
      </c>
      <c r="HF101" t="s">
        <v>6</v>
      </c>
      <c r="HM101" t="s">
        <v>6</v>
      </c>
      <c r="HN101" t="s">
        <v>44</v>
      </c>
      <c r="HO101" t="s">
        <v>45</v>
      </c>
      <c r="HP101" t="s">
        <v>41</v>
      </c>
      <c r="HQ101" t="s">
        <v>41</v>
      </c>
      <c r="HS101">
        <v>0</v>
      </c>
      <c r="IK101">
        <v>0</v>
      </c>
    </row>
    <row r="102" spans="1:245" x14ac:dyDescent="0.2">
      <c r="A102">
        <v>18</v>
      </c>
      <c r="B102">
        <v>1</v>
      </c>
      <c r="C102">
        <v>133</v>
      </c>
      <c r="E102" t="s">
        <v>230</v>
      </c>
      <c r="F102" t="s">
        <v>213</v>
      </c>
      <c r="G102" t="s">
        <v>231</v>
      </c>
      <c r="H102" t="str">
        <f>'1.Ведомость'!C64</f>
        <v>ШТ</v>
      </c>
      <c r="I102">
        <f>I101*J102</f>
        <v>4</v>
      </c>
      <c r="J102">
        <v>1</v>
      </c>
      <c r="K102">
        <v>1</v>
      </c>
      <c r="O102">
        <f t="shared" si="76"/>
        <v>5096.8999999999996</v>
      </c>
      <c r="P102">
        <f t="shared" si="77"/>
        <v>5096.8999999999996</v>
      </c>
      <c r="Q102">
        <f t="shared" si="78"/>
        <v>0</v>
      </c>
      <c r="R102">
        <f t="shared" si="79"/>
        <v>0</v>
      </c>
      <c r="S102">
        <f t="shared" si="80"/>
        <v>0</v>
      </c>
      <c r="T102">
        <f t="shared" si="81"/>
        <v>0</v>
      </c>
      <c r="U102">
        <f t="shared" si="82"/>
        <v>0</v>
      </c>
      <c r="V102">
        <f t="shared" si="83"/>
        <v>0</v>
      </c>
      <c r="W102">
        <f t="shared" si="84"/>
        <v>0</v>
      </c>
      <c r="X102">
        <f t="shared" si="85"/>
        <v>0</v>
      </c>
      <c r="Y102">
        <f t="shared" si="86"/>
        <v>0</v>
      </c>
      <c r="AA102">
        <v>92840339</v>
      </c>
      <c r="AB102">
        <f t="shared" si="87"/>
        <v>128.44999999999999</v>
      </c>
      <c r="AC102">
        <f t="shared" si="88"/>
        <v>128.44999999999999</v>
      </c>
      <c r="AD102">
        <f t="shared" si="89"/>
        <v>0</v>
      </c>
      <c r="AE102">
        <f t="shared" si="90"/>
        <v>0</v>
      </c>
      <c r="AF102">
        <f t="shared" si="91"/>
        <v>0</v>
      </c>
      <c r="AG102">
        <f t="shared" si="92"/>
        <v>0</v>
      </c>
      <c r="AH102">
        <f t="shared" si="93"/>
        <v>0</v>
      </c>
      <c r="AI102">
        <f t="shared" si="94"/>
        <v>0</v>
      </c>
      <c r="AJ102">
        <f t="shared" si="95"/>
        <v>0</v>
      </c>
      <c r="AK102">
        <v>128.44999999999999</v>
      </c>
      <c r="AL102">
        <v>128.44999999999999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9.92</v>
      </c>
      <c r="BD102" t="s">
        <v>6</v>
      </c>
      <c r="BE102" t="s">
        <v>6</v>
      </c>
      <c r="BF102" t="s">
        <v>6</v>
      </c>
      <c r="BG102" t="s">
        <v>6</v>
      </c>
      <c r="BH102">
        <v>3</v>
      </c>
      <c r="BI102">
        <v>1</v>
      </c>
      <c r="BJ102" t="s">
        <v>215</v>
      </c>
      <c r="BM102">
        <v>500001</v>
      </c>
      <c r="BN102">
        <v>0</v>
      </c>
      <c r="BO102" t="s">
        <v>6</v>
      </c>
      <c r="BP102">
        <v>0</v>
      </c>
      <c r="BQ102">
        <v>8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0</v>
      </c>
      <c r="CA102">
        <v>0</v>
      </c>
      <c r="CB102" t="s">
        <v>6</v>
      </c>
      <c r="CE102">
        <v>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96"/>
        <v>5096.8999999999996</v>
      </c>
      <c r="CQ102">
        <f t="shared" si="97"/>
        <v>1274.2239999999999</v>
      </c>
      <c r="CR102">
        <f t="shared" si="98"/>
        <v>0</v>
      </c>
      <c r="CS102">
        <f t="shared" si="99"/>
        <v>0</v>
      </c>
      <c r="CT102">
        <f t="shared" si="100"/>
        <v>0</v>
      </c>
      <c r="CU102">
        <f t="shared" si="101"/>
        <v>0</v>
      </c>
      <c r="CV102">
        <f t="shared" si="102"/>
        <v>0</v>
      </c>
      <c r="CW102">
        <f t="shared" si="103"/>
        <v>0</v>
      </c>
      <c r="CX102">
        <f t="shared" si="104"/>
        <v>0</v>
      </c>
      <c r="CY102">
        <f t="shared" si="105"/>
        <v>0</v>
      </c>
      <c r="CZ102">
        <f t="shared" si="106"/>
        <v>0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62</v>
      </c>
      <c r="DW102" t="s">
        <v>62</v>
      </c>
      <c r="DX102">
        <v>1</v>
      </c>
      <c r="DZ102" t="s">
        <v>6</v>
      </c>
      <c r="EA102" t="s">
        <v>6</v>
      </c>
      <c r="EB102" t="s">
        <v>6</v>
      </c>
      <c r="EC102" t="s">
        <v>6</v>
      </c>
      <c r="EE102">
        <v>66696658</v>
      </c>
      <c r="EF102">
        <v>8</v>
      </c>
      <c r="EG102" t="s">
        <v>33</v>
      </c>
      <c r="EH102">
        <v>0</v>
      </c>
      <c r="EI102" t="s">
        <v>6</v>
      </c>
      <c r="EJ102">
        <v>1</v>
      </c>
      <c r="EK102">
        <v>500001</v>
      </c>
      <c r="EL102" t="s">
        <v>34</v>
      </c>
      <c r="EM102" t="s">
        <v>35</v>
      </c>
      <c r="EO102" t="s">
        <v>6</v>
      </c>
      <c r="EQ102">
        <v>0</v>
      </c>
      <c r="ER102">
        <v>128.44999999999999</v>
      </c>
      <c r="ES102">
        <v>128.44999999999999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v>0</v>
      </c>
      <c r="FS102">
        <v>0</v>
      </c>
      <c r="FX102">
        <v>0</v>
      </c>
      <c r="FY102">
        <v>0</v>
      </c>
      <c r="GA102" t="s">
        <v>6</v>
      </c>
      <c r="GD102">
        <v>1</v>
      </c>
      <c r="GF102">
        <v>-915598635</v>
      </c>
      <c r="GG102">
        <v>2</v>
      </c>
      <c r="GH102">
        <v>1</v>
      </c>
      <c r="GI102">
        <v>4</v>
      </c>
      <c r="GJ102">
        <v>0</v>
      </c>
      <c r="GK102">
        <v>0</v>
      </c>
      <c r="GL102">
        <f t="shared" si="107"/>
        <v>0</v>
      </c>
      <c r="GM102">
        <f t="shared" si="108"/>
        <v>5096.8999999999996</v>
      </c>
      <c r="GN102">
        <f t="shared" si="109"/>
        <v>5096.8999999999996</v>
      </c>
      <c r="GO102">
        <f t="shared" si="110"/>
        <v>0</v>
      </c>
      <c r="GP102">
        <f t="shared" si="111"/>
        <v>0</v>
      </c>
      <c r="GR102">
        <v>0</v>
      </c>
      <c r="GS102">
        <v>3</v>
      </c>
      <c r="GT102">
        <v>0</v>
      </c>
      <c r="GU102" t="s">
        <v>6</v>
      </c>
      <c r="GV102">
        <f t="shared" si="112"/>
        <v>0</v>
      </c>
      <c r="GW102">
        <v>1</v>
      </c>
      <c r="GX102">
        <f t="shared" si="113"/>
        <v>0</v>
      </c>
      <c r="HA102">
        <v>0</v>
      </c>
      <c r="HB102">
        <v>0</v>
      </c>
      <c r="HC102">
        <f t="shared" si="114"/>
        <v>0</v>
      </c>
      <c r="HE102" t="s">
        <v>6</v>
      </c>
      <c r="HF102" t="s">
        <v>6</v>
      </c>
      <c r="HM102" t="s">
        <v>6</v>
      </c>
      <c r="HN102" t="s">
        <v>6</v>
      </c>
      <c r="HO102" t="s">
        <v>6</v>
      </c>
      <c r="HP102" t="s">
        <v>6</v>
      </c>
      <c r="HQ102" t="s">
        <v>6</v>
      </c>
      <c r="HS102">
        <v>0</v>
      </c>
      <c r="IK102">
        <v>0</v>
      </c>
    </row>
    <row r="103" spans="1:245" x14ac:dyDescent="0.2">
      <c r="A103">
        <v>18</v>
      </c>
      <c r="B103">
        <v>1</v>
      </c>
      <c r="C103">
        <v>132</v>
      </c>
      <c r="E103" t="s">
        <v>232</v>
      </c>
      <c r="F103" t="s">
        <v>217</v>
      </c>
      <c r="G103" t="s">
        <v>233</v>
      </c>
      <c r="H103" t="str">
        <f>'1.Ведомость'!C65</f>
        <v>ШТ</v>
      </c>
      <c r="I103">
        <f>I101*J103</f>
        <v>4</v>
      </c>
      <c r="J103">
        <v>1</v>
      </c>
      <c r="K103">
        <v>1</v>
      </c>
      <c r="O103">
        <f t="shared" si="76"/>
        <v>4536.22</v>
      </c>
      <c r="P103">
        <f t="shared" si="77"/>
        <v>4536.22</v>
      </c>
      <c r="Q103">
        <f t="shared" si="78"/>
        <v>0</v>
      </c>
      <c r="R103">
        <f t="shared" si="79"/>
        <v>0</v>
      </c>
      <c r="S103">
        <f t="shared" si="80"/>
        <v>0</v>
      </c>
      <c r="T103">
        <f t="shared" si="81"/>
        <v>0</v>
      </c>
      <c r="U103">
        <f t="shared" si="82"/>
        <v>0</v>
      </c>
      <c r="V103">
        <f t="shared" si="83"/>
        <v>0</v>
      </c>
      <c r="W103">
        <f t="shared" si="84"/>
        <v>0</v>
      </c>
      <c r="X103">
        <f t="shared" si="85"/>
        <v>0</v>
      </c>
      <c r="Y103">
        <f t="shared" si="86"/>
        <v>0</v>
      </c>
      <c r="AA103">
        <v>92840339</v>
      </c>
      <c r="AB103">
        <f t="shared" si="87"/>
        <v>114.32</v>
      </c>
      <c r="AC103">
        <f t="shared" si="88"/>
        <v>114.32</v>
      </c>
      <c r="AD103">
        <f t="shared" si="89"/>
        <v>0</v>
      </c>
      <c r="AE103">
        <f t="shared" si="90"/>
        <v>0</v>
      </c>
      <c r="AF103">
        <f t="shared" si="91"/>
        <v>0</v>
      </c>
      <c r="AG103">
        <f t="shared" si="92"/>
        <v>0</v>
      </c>
      <c r="AH103">
        <f t="shared" si="93"/>
        <v>0</v>
      </c>
      <c r="AI103">
        <f t="shared" si="94"/>
        <v>0</v>
      </c>
      <c r="AJ103">
        <f t="shared" si="95"/>
        <v>0</v>
      </c>
      <c r="AK103">
        <v>114.32</v>
      </c>
      <c r="AL103">
        <v>114.32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9.92</v>
      </c>
      <c r="BD103" t="s">
        <v>6</v>
      </c>
      <c r="BE103" t="s">
        <v>6</v>
      </c>
      <c r="BF103" t="s">
        <v>6</v>
      </c>
      <c r="BG103" t="s">
        <v>6</v>
      </c>
      <c r="BH103">
        <v>3</v>
      </c>
      <c r="BI103">
        <v>1</v>
      </c>
      <c r="BJ103" t="s">
        <v>219</v>
      </c>
      <c r="BM103">
        <v>500001</v>
      </c>
      <c r="BN103">
        <v>0</v>
      </c>
      <c r="BO103" t="s">
        <v>6</v>
      </c>
      <c r="BP103">
        <v>0</v>
      </c>
      <c r="BQ103">
        <v>8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0</v>
      </c>
      <c r="CA103">
        <v>0</v>
      </c>
      <c r="CB103" t="s">
        <v>6</v>
      </c>
      <c r="CE103">
        <v>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96"/>
        <v>4536.22</v>
      </c>
      <c r="CQ103">
        <f t="shared" si="97"/>
        <v>1134.0544</v>
      </c>
      <c r="CR103">
        <f t="shared" si="98"/>
        <v>0</v>
      </c>
      <c r="CS103">
        <f t="shared" si="99"/>
        <v>0</v>
      </c>
      <c r="CT103">
        <f t="shared" si="100"/>
        <v>0</v>
      </c>
      <c r="CU103">
        <f t="shared" si="101"/>
        <v>0</v>
      </c>
      <c r="CV103">
        <f t="shared" si="102"/>
        <v>0</v>
      </c>
      <c r="CW103">
        <f t="shared" si="103"/>
        <v>0</v>
      </c>
      <c r="CX103">
        <f t="shared" si="104"/>
        <v>0</v>
      </c>
      <c r="CY103">
        <f t="shared" si="105"/>
        <v>0</v>
      </c>
      <c r="CZ103">
        <f t="shared" si="106"/>
        <v>0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62</v>
      </c>
      <c r="DW103" t="s">
        <v>62</v>
      </c>
      <c r="DX103">
        <v>1</v>
      </c>
      <c r="DZ103" t="s">
        <v>6</v>
      </c>
      <c r="EA103" t="s">
        <v>6</v>
      </c>
      <c r="EB103" t="s">
        <v>6</v>
      </c>
      <c r="EC103" t="s">
        <v>6</v>
      </c>
      <c r="EE103">
        <v>66696658</v>
      </c>
      <c r="EF103">
        <v>8</v>
      </c>
      <c r="EG103" t="s">
        <v>33</v>
      </c>
      <c r="EH103">
        <v>0</v>
      </c>
      <c r="EI103" t="s">
        <v>6</v>
      </c>
      <c r="EJ103">
        <v>1</v>
      </c>
      <c r="EK103">
        <v>500001</v>
      </c>
      <c r="EL103" t="s">
        <v>34</v>
      </c>
      <c r="EM103" t="s">
        <v>35</v>
      </c>
      <c r="EO103" t="s">
        <v>6</v>
      </c>
      <c r="EQ103">
        <v>0</v>
      </c>
      <c r="ER103">
        <v>114.32</v>
      </c>
      <c r="ES103">
        <v>114.32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v>0</v>
      </c>
      <c r="FS103">
        <v>0</v>
      </c>
      <c r="FX103">
        <v>0</v>
      </c>
      <c r="FY103">
        <v>0</v>
      </c>
      <c r="GA103" t="s">
        <v>6</v>
      </c>
      <c r="GD103">
        <v>1</v>
      </c>
      <c r="GF103">
        <v>1214864283</v>
      </c>
      <c r="GG103">
        <v>2</v>
      </c>
      <c r="GH103">
        <v>1</v>
      </c>
      <c r="GI103">
        <v>4</v>
      </c>
      <c r="GJ103">
        <v>0</v>
      </c>
      <c r="GK103">
        <v>0</v>
      </c>
      <c r="GL103">
        <f t="shared" si="107"/>
        <v>0</v>
      </c>
      <c r="GM103">
        <f t="shared" si="108"/>
        <v>4536.22</v>
      </c>
      <c r="GN103">
        <f t="shared" si="109"/>
        <v>4536.22</v>
      </c>
      <c r="GO103">
        <f t="shared" si="110"/>
        <v>0</v>
      </c>
      <c r="GP103">
        <f t="shared" si="111"/>
        <v>0</v>
      </c>
      <c r="GR103">
        <v>0</v>
      </c>
      <c r="GS103">
        <v>3</v>
      </c>
      <c r="GT103">
        <v>0</v>
      </c>
      <c r="GU103" t="s">
        <v>6</v>
      </c>
      <c r="GV103">
        <f t="shared" si="112"/>
        <v>0</v>
      </c>
      <c r="GW103">
        <v>1</v>
      </c>
      <c r="GX103">
        <f t="shared" si="113"/>
        <v>0</v>
      </c>
      <c r="HA103">
        <v>0</v>
      </c>
      <c r="HB103">
        <v>0</v>
      </c>
      <c r="HC103">
        <f t="shared" si="114"/>
        <v>0</v>
      </c>
      <c r="HE103" t="s">
        <v>6</v>
      </c>
      <c r="HF103" t="s">
        <v>6</v>
      </c>
      <c r="HM103" t="s">
        <v>6</v>
      </c>
      <c r="HN103" t="s">
        <v>6</v>
      </c>
      <c r="HO103" t="s">
        <v>6</v>
      </c>
      <c r="HP103" t="s">
        <v>6</v>
      </c>
      <c r="HQ103" t="s">
        <v>6</v>
      </c>
      <c r="HS103">
        <v>0</v>
      </c>
      <c r="IK103">
        <v>0</v>
      </c>
    </row>
    <row r="104" spans="1:245" x14ac:dyDescent="0.2">
      <c r="A104">
        <v>17</v>
      </c>
      <c r="B104">
        <v>1</v>
      </c>
      <c r="C104">
        <f>ROW(SmtRes!A146)</f>
        <v>146</v>
      </c>
      <c r="D104">
        <f>ROW(EtalonRes!A144)</f>
        <v>144</v>
      </c>
      <c r="E104" t="s">
        <v>234</v>
      </c>
      <c r="F104" t="s">
        <v>78</v>
      </c>
      <c r="G104" t="s">
        <v>79</v>
      </c>
      <c r="H104" t="s">
        <v>80</v>
      </c>
      <c r="I104">
        <v>1.1299999999999999</v>
      </c>
      <c r="J104">
        <v>0</v>
      </c>
      <c r="K104">
        <v>1.1299999999999999</v>
      </c>
      <c r="O104">
        <f t="shared" si="76"/>
        <v>30028.84</v>
      </c>
      <c r="P104">
        <f t="shared" si="77"/>
        <v>620.67999999999995</v>
      </c>
      <c r="Q104">
        <f t="shared" si="78"/>
        <v>47.43</v>
      </c>
      <c r="R104">
        <f t="shared" si="79"/>
        <v>20.27</v>
      </c>
      <c r="S104">
        <f t="shared" si="80"/>
        <v>29360.73</v>
      </c>
      <c r="T104">
        <f t="shared" si="81"/>
        <v>0</v>
      </c>
      <c r="U104">
        <f t="shared" si="82"/>
        <v>65.992000000000004</v>
      </c>
      <c r="V104">
        <f t="shared" si="83"/>
        <v>3.39E-2</v>
      </c>
      <c r="W104">
        <f t="shared" si="84"/>
        <v>0</v>
      </c>
      <c r="X104">
        <f t="shared" si="85"/>
        <v>35551.01</v>
      </c>
      <c r="Y104">
        <f t="shared" si="86"/>
        <v>21154.32</v>
      </c>
      <c r="AA104">
        <v>92840339</v>
      </c>
      <c r="AB104">
        <f t="shared" si="87"/>
        <v>637.37</v>
      </c>
      <c r="AC104">
        <f t="shared" si="88"/>
        <v>55.37</v>
      </c>
      <c r="AD104">
        <f t="shared" si="89"/>
        <v>2.67</v>
      </c>
      <c r="AE104">
        <f t="shared" si="90"/>
        <v>0.4</v>
      </c>
      <c r="AF104">
        <f t="shared" si="91"/>
        <v>579.33000000000004</v>
      </c>
      <c r="AG104">
        <f t="shared" si="92"/>
        <v>0</v>
      </c>
      <c r="AH104">
        <f t="shared" si="93"/>
        <v>58.4</v>
      </c>
      <c r="AI104">
        <f t="shared" si="94"/>
        <v>0.03</v>
      </c>
      <c r="AJ104">
        <f t="shared" si="95"/>
        <v>0</v>
      </c>
      <c r="AK104">
        <v>637.37</v>
      </c>
      <c r="AL104">
        <v>55.37</v>
      </c>
      <c r="AM104">
        <v>2.67</v>
      </c>
      <c r="AN104">
        <v>0.4</v>
      </c>
      <c r="AO104">
        <v>579.33000000000004</v>
      </c>
      <c r="AP104">
        <v>0</v>
      </c>
      <c r="AQ104">
        <v>58.4</v>
      </c>
      <c r="AR104">
        <v>0.03</v>
      </c>
      <c r="AS104">
        <v>0</v>
      </c>
      <c r="AT104">
        <v>121</v>
      </c>
      <c r="AU104">
        <v>72</v>
      </c>
      <c r="AV104">
        <v>1</v>
      </c>
      <c r="AW104">
        <v>1</v>
      </c>
      <c r="AZ104">
        <v>1</v>
      </c>
      <c r="BA104">
        <v>44.85</v>
      </c>
      <c r="BB104">
        <v>15.72</v>
      </c>
      <c r="BC104">
        <v>9.92</v>
      </c>
      <c r="BD104" t="s">
        <v>6</v>
      </c>
      <c r="BE104" t="s">
        <v>6</v>
      </c>
      <c r="BF104" t="s">
        <v>6</v>
      </c>
      <c r="BG104" t="s">
        <v>6</v>
      </c>
      <c r="BH104">
        <v>0</v>
      </c>
      <c r="BI104">
        <v>1</v>
      </c>
      <c r="BJ104" t="s">
        <v>81</v>
      </c>
      <c r="BM104">
        <v>16001</v>
      </c>
      <c r="BN104">
        <v>0</v>
      </c>
      <c r="BO104" t="s">
        <v>6</v>
      </c>
      <c r="BP104">
        <v>0</v>
      </c>
      <c r="BQ104">
        <v>22</v>
      </c>
      <c r="BR104">
        <v>0</v>
      </c>
      <c r="BS104">
        <v>44.85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6</v>
      </c>
      <c r="BZ104">
        <v>121</v>
      </c>
      <c r="CA104">
        <v>72</v>
      </c>
      <c r="CB104" t="s">
        <v>6</v>
      </c>
      <c r="CE104">
        <v>0</v>
      </c>
      <c r="CF104">
        <v>0</v>
      </c>
      <c r="CG104">
        <v>0</v>
      </c>
      <c r="CM104">
        <v>0</v>
      </c>
      <c r="CN104" t="s">
        <v>6</v>
      </c>
      <c r="CO104">
        <v>0</v>
      </c>
      <c r="CP104">
        <f t="shared" si="96"/>
        <v>30028.84</v>
      </c>
      <c r="CQ104">
        <f t="shared" si="97"/>
        <v>549.2704</v>
      </c>
      <c r="CR104">
        <f t="shared" si="98"/>
        <v>41.9724</v>
      </c>
      <c r="CS104">
        <f t="shared" si="99"/>
        <v>17.940000000000001</v>
      </c>
      <c r="CT104">
        <f t="shared" si="100"/>
        <v>25982.950500000003</v>
      </c>
      <c r="CU104">
        <f t="shared" si="101"/>
        <v>0</v>
      </c>
      <c r="CV104">
        <f t="shared" si="102"/>
        <v>58.4</v>
      </c>
      <c r="CW104">
        <f t="shared" si="103"/>
        <v>0.03</v>
      </c>
      <c r="CX104">
        <f t="shared" si="104"/>
        <v>0</v>
      </c>
      <c r="CY104">
        <f t="shared" si="105"/>
        <v>35551.01</v>
      </c>
      <c r="CZ104">
        <f t="shared" si="106"/>
        <v>21154.32</v>
      </c>
      <c r="DC104" t="s">
        <v>6</v>
      </c>
      <c r="DD104" t="s">
        <v>6</v>
      </c>
      <c r="DE104" t="s">
        <v>6</v>
      </c>
      <c r="DF104" t="s">
        <v>6</v>
      </c>
      <c r="DG104" t="s">
        <v>6</v>
      </c>
      <c r="DH104" t="s">
        <v>6</v>
      </c>
      <c r="DI104" t="s">
        <v>6</v>
      </c>
      <c r="DJ104" t="s">
        <v>6</v>
      </c>
      <c r="DK104" t="s">
        <v>6</v>
      </c>
      <c r="DL104" t="s">
        <v>6</v>
      </c>
      <c r="DM104" t="s">
        <v>6</v>
      </c>
      <c r="DN104">
        <v>0</v>
      </c>
      <c r="DO104">
        <v>0</v>
      </c>
      <c r="DP104">
        <v>1</v>
      </c>
      <c r="DQ104">
        <v>1</v>
      </c>
      <c r="DU104">
        <v>1003</v>
      </c>
      <c r="DV104" t="s">
        <v>80</v>
      </c>
      <c r="DW104" t="s">
        <v>80</v>
      </c>
      <c r="DX104">
        <v>100</v>
      </c>
      <c r="DZ104" t="s">
        <v>6</v>
      </c>
      <c r="EA104" t="s">
        <v>6</v>
      </c>
      <c r="EB104" t="s">
        <v>6</v>
      </c>
      <c r="EC104" t="s">
        <v>6</v>
      </c>
      <c r="EE104">
        <v>66696433</v>
      </c>
      <c r="EF104">
        <v>22</v>
      </c>
      <c r="EG104" t="s">
        <v>16</v>
      </c>
      <c r="EH104">
        <v>16</v>
      </c>
      <c r="EI104" t="s">
        <v>41</v>
      </c>
      <c r="EJ104">
        <v>1</v>
      </c>
      <c r="EK104">
        <v>16001</v>
      </c>
      <c r="EL104" t="s">
        <v>82</v>
      </c>
      <c r="EM104" t="s">
        <v>83</v>
      </c>
      <c r="EO104" t="s">
        <v>6</v>
      </c>
      <c r="EQ104">
        <v>1310720</v>
      </c>
      <c r="ER104">
        <v>637.37</v>
      </c>
      <c r="ES104">
        <v>55.37</v>
      </c>
      <c r="ET104">
        <v>2.67</v>
      </c>
      <c r="EU104">
        <v>0.4</v>
      </c>
      <c r="EV104">
        <v>579.33000000000004</v>
      </c>
      <c r="EW104">
        <v>58.4</v>
      </c>
      <c r="EX104">
        <v>0.03</v>
      </c>
      <c r="EY104">
        <v>0</v>
      </c>
      <c r="FQ104">
        <v>0</v>
      </c>
      <c r="FR104">
        <v>0</v>
      </c>
      <c r="FS104">
        <v>0</v>
      </c>
      <c r="FX104">
        <v>121</v>
      </c>
      <c r="FY104">
        <v>72</v>
      </c>
      <c r="GA104" t="s">
        <v>6</v>
      </c>
      <c r="GD104">
        <v>1</v>
      </c>
      <c r="GF104">
        <v>-285216869</v>
      </c>
      <c r="GG104">
        <v>2</v>
      </c>
      <c r="GH104">
        <v>1</v>
      </c>
      <c r="GI104">
        <v>4</v>
      </c>
      <c r="GJ104">
        <v>0</v>
      </c>
      <c r="GK104">
        <v>0</v>
      </c>
      <c r="GL104">
        <f t="shared" si="107"/>
        <v>0</v>
      </c>
      <c r="GM104">
        <f t="shared" si="108"/>
        <v>86734.17</v>
      </c>
      <c r="GN104">
        <f t="shared" si="109"/>
        <v>86734.17</v>
      </c>
      <c r="GO104">
        <f t="shared" si="110"/>
        <v>0</v>
      </c>
      <c r="GP104">
        <f t="shared" si="111"/>
        <v>0</v>
      </c>
      <c r="GR104">
        <v>0</v>
      </c>
      <c r="GS104">
        <v>3</v>
      </c>
      <c r="GT104">
        <v>0</v>
      </c>
      <c r="GU104" t="s">
        <v>6</v>
      </c>
      <c r="GV104">
        <f t="shared" si="112"/>
        <v>0</v>
      </c>
      <c r="GW104">
        <v>1</v>
      </c>
      <c r="GX104">
        <f t="shared" si="113"/>
        <v>0</v>
      </c>
      <c r="HA104">
        <v>0</v>
      </c>
      <c r="HB104">
        <v>0</v>
      </c>
      <c r="HC104">
        <f t="shared" si="114"/>
        <v>0</v>
      </c>
      <c r="HE104" t="s">
        <v>6</v>
      </c>
      <c r="HF104" t="s">
        <v>6</v>
      </c>
      <c r="HM104" t="s">
        <v>6</v>
      </c>
      <c r="HN104" t="s">
        <v>44</v>
      </c>
      <c r="HO104" t="s">
        <v>45</v>
      </c>
      <c r="HP104" t="s">
        <v>41</v>
      </c>
      <c r="HQ104" t="s">
        <v>41</v>
      </c>
      <c r="HS104">
        <v>0</v>
      </c>
      <c r="IK104">
        <v>0</v>
      </c>
    </row>
    <row r="105" spans="1:245" x14ac:dyDescent="0.2">
      <c r="A105">
        <v>18</v>
      </c>
      <c r="B105">
        <v>1</v>
      </c>
      <c r="C105">
        <v>145</v>
      </c>
      <c r="E105" t="s">
        <v>235</v>
      </c>
      <c r="F105" t="s">
        <v>236</v>
      </c>
      <c r="G105" t="s">
        <v>237</v>
      </c>
      <c r="H105" t="str">
        <f>'1.Ведомость'!C67</f>
        <v>ШТ</v>
      </c>
      <c r="I105">
        <f>I104*J105</f>
        <v>6</v>
      </c>
      <c r="J105">
        <v>5.3097345132743365</v>
      </c>
      <c r="K105">
        <v>5.3097345000000002</v>
      </c>
      <c r="O105">
        <f t="shared" si="76"/>
        <v>1505.86</v>
      </c>
      <c r="P105">
        <f t="shared" si="77"/>
        <v>1505.86</v>
      </c>
      <c r="Q105">
        <f t="shared" si="78"/>
        <v>0</v>
      </c>
      <c r="R105">
        <f t="shared" si="79"/>
        <v>0</v>
      </c>
      <c r="S105">
        <f t="shared" si="80"/>
        <v>0</v>
      </c>
      <c r="T105">
        <f t="shared" si="81"/>
        <v>0</v>
      </c>
      <c r="U105">
        <f t="shared" si="82"/>
        <v>0</v>
      </c>
      <c r="V105">
        <f t="shared" si="83"/>
        <v>0</v>
      </c>
      <c r="W105">
        <f t="shared" si="84"/>
        <v>0</v>
      </c>
      <c r="X105">
        <f t="shared" si="85"/>
        <v>0</v>
      </c>
      <c r="Y105">
        <f t="shared" si="86"/>
        <v>0</v>
      </c>
      <c r="AA105">
        <v>92840339</v>
      </c>
      <c r="AB105">
        <f t="shared" si="87"/>
        <v>25.3</v>
      </c>
      <c r="AC105">
        <f t="shared" si="88"/>
        <v>25.3</v>
      </c>
      <c r="AD105">
        <f t="shared" si="89"/>
        <v>0</v>
      </c>
      <c r="AE105">
        <f t="shared" si="90"/>
        <v>0</v>
      </c>
      <c r="AF105">
        <f t="shared" si="91"/>
        <v>0</v>
      </c>
      <c r="AG105">
        <f t="shared" si="92"/>
        <v>0</v>
      </c>
      <c r="AH105">
        <f t="shared" si="93"/>
        <v>0</v>
      </c>
      <c r="AI105">
        <f t="shared" si="94"/>
        <v>0</v>
      </c>
      <c r="AJ105">
        <f t="shared" si="95"/>
        <v>0</v>
      </c>
      <c r="AK105">
        <v>25.3</v>
      </c>
      <c r="AL105">
        <v>25.3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9.92</v>
      </c>
      <c r="BD105" t="s">
        <v>6</v>
      </c>
      <c r="BE105" t="s">
        <v>6</v>
      </c>
      <c r="BF105" t="s">
        <v>6</v>
      </c>
      <c r="BG105" t="s">
        <v>6</v>
      </c>
      <c r="BH105">
        <v>3</v>
      </c>
      <c r="BI105">
        <v>1</v>
      </c>
      <c r="BJ105" t="s">
        <v>238</v>
      </c>
      <c r="BM105">
        <v>500001</v>
      </c>
      <c r="BN105">
        <v>0</v>
      </c>
      <c r="BO105" t="s">
        <v>6</v>
      </c>
      <c r="BP105">
        <v>0</v>
      </c>
      <c r="BQ105">
        <v>8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6</v>
      </c>
      <c r="BZ105">
        <v>0</v>
      </c>
      <c r="CA105">
        <v>0</v>
      </c>
      <c r="CB105" t="s">
        <v>6</v>
      </c>
      <c r="CE105">
        <v>0</v>
      </c>
      <c r="CF105">
        <v>0</v>
      </c>
      <c r="CG105">
        <v>0</v>
      </c>
      <c r="CM105">
        <v>0</v>
      </c>
      <c r="CN105" t="s">
        <v>6</v>
      </c>
      <c r="CO105">
        <v>0</v>
      </c>
      <c r="CP105">
        <f t="shared" si="96"/>
        <v>1505.86</v>
      </c>
      <c r="CQ105">
        <f t="shared" si="97"/>
        <v>250.976</v>
      </c>
      <c r="CR105">
        <f t="shared" si="98"/>
        <v>0</v>
      </c>
      <c r="CS105">
        <f t="shared" si="99"/>
        <v>0</v>
      </c>
      <c r="CT105">
        <f t="shared" si="100"/>
        <v>0</v>
      </c>
      <c r="CU105">
        <f t="shared" si="101"/>
        <v>0</v>
      </c>
      <c r="CV105">
        <f t="shared" si="102"/>
        <v>0</v>
      </c>
      <c r="CW105">
        <f t="shared" si="103"/>
        <v>0</v>
      </c>
      <c r="CX105">
        <f t="shared" si="104"/>
        <v>0</v>
      </c>
      <c r="CY105">
        <f t="shared" si="105"/>
        <v>0</v>
      </c>
      <c r="CZ105">
        <f t="shared" si="106"/>
        <v>0</v>
      </c>
      <c r="DC105" t="s">
        <v>6</v>
      </c>
      <c r="DD105" t="s">
        <v>6</v>
      </c>
      <c r="DE105" t="s">
        <v>6</v>
      </c>
      <c r="DF105" t="s">
        <v>6</v>
      </c>
      <c r="DG105" t="s">
        <v>6</v>
      </c>
      <c r="DH105" t="s">
        <v>6</v>
      </c>
      <c r="DI105" t="s">
        <v>6</v>
      </c>
      <c r="DJ105" t="s">
        <v>6</v>
      </c>
      <c r="DK105" t="s">
        <v>6</v>
      </c>
      <c r="DL105" t="s">
        <v>6</v>
      </c>
      <c r="DM105" t="s">
        <v>6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62</v>
      </c>
      <c r="DW105" t="s">
        <v>62</v>
      </c>
      <c r="DX105">
        <v>1</v>
      </c>
      <c r="DZ105" t="s">
        <v>6</v>
      </c>
      <c r="EA105" t="s">
        <v>6</v>
      </c>
      <c r="EB105" t="s">
        <v>6</v>
      </c>
      <c r="EC105" t="s">
        <v>6</v>
      </c>
      <c r="EE105">
        <v>66696658</v>
      </c>
      <c r="EF105">
        <v>8</v>
      </c>
      <c r="EG105" t="s">
        <v>33</v>
      </c>
      <c r="EH105">
        <v>0</v>
      </c>
      <c r="EI105" t="s">
        <v>6</v>
      </c>
      <c r="EJ105">
        <v>1</v>
      </c>
      <c r="EK105">
        <v>500001</v>
      </c>
      <c r="EL105" t="s">
        <v>34</v>
      </c>
      <c r="EM105" t="s">
        <v>35</v>
      </c>
      <c r="EO105" t="s">
        <v>6</v>
      </c>
      <c r="EQ105">
        <v>0</v>
      </c>
      <c r="ER105">
        <v>25.3</v>
      </c>
      <c r="ES105">
        <v>25.3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v>0</v>
      </c>
      <c r="FS105">
        <v>0</v>
      </c>
      <c r="FX105">
        <v>0</v>
      </c>
      <c r="FY105">
        <v>0</v>
      </c>
      <c r="GA105" t="s">
        <v>6</v>
      </c>
      <c r="GD105">
        <v>1</v>
      </c>
      <c r="GF105">
        <v>1322466201</v>
      </c>
      <c r="GG105">
        <v>2</v>
      </c>
      <c r="GH105">
        <v>1</v>
      </c>
      <c r="GI105">
        <v>4</v>
      </c>
      <c r="GJ105">
        <v>0</v>
      </c>
      <c r="GK105">
        <v>0</v>
      </c>
      <c r="GL105">
        <f t="shared" si="107"/>
        <v>0</v>
      </c>
      <c r="GM105">
        <f t="shared" si="108"/>
        <v>1505.86</v>
      </c>
      <c r="GN105">
        <f t="shared" si="109"/>
        <v>1505.86</v>
      </c>
      <c r="GO105">
        <f t="shared" si="110"/>
        <v>0</v>
      </c>
      <c r="GP105">
        <f t="shared" si="111"/>
        <v>0</v>
      </c>
      <c r="GR105">
        <v>0</v>
      </c>
      <c r="GS105">
        <v>3</v>
      </c>
      <c r="GT105">
        <v>0</v>
      </c>
      <c r="GU105" t="s">
        <v>6</v>
      </c>
      <c r="GV105">
        <f t="shared" si="112"/>
        <v>0</v>
      </c>
      <c r="GW105">
        <v>1</v>
      </c>
      <c r="GX105">
        <f t="shared" si="113"/>
        <v>0</v>
      </c>
      <c r="HA105">
        <v>0</v>
      </c>
      <c r="HB105">
        <v>0</v>
      </c>
      <c r="HC105">
        <f t="shared" si="114"/>
        <v>0</v>
      </c>
      <c r="HE105" t="s">
        <v>6</v>
      </c>
      <c r="HF105" t="s">
        <v>6</v>
      </c>
      <c r="HM105" t="s">
        <v>6</v>
      </c>
      <c r="HN105" t="s">
        <v>6</v>
      </c>
      <c r="HO105" t="s">
        <v>6</v>
      </c>
      <c r="HP105" t="s">
        <v>6</v>
      </c>
      <c r="HQ105" t="s">
        <v>6</v>
      </c>
      <c r="HS105">
        <v>0</v>
      </c>
      <c r="IK105">
        <v>0</v>
      </c>
    </row>
    <row r="106" spans="1:245" x14ac:dyDescent="0.2">
      <c r="A106">
        <v>18</v>
      </c>
      <c r="B106">
        <v>1</v>
      </c>
      <c r="C106">
        <v>146</v>
      </c>
      <c r="E106" t="s">
        <v>239</v>
      </c>
      <c r="F106" t="s">
        <v>240</v>
      </c>
      <c r="G106" t="s">
        <v>241</v>
      </c>
      <c r="H106" t="str">
        <f>'1.Ведомость'!C68</f>
        <v>ШТ</v>
      </c>
      <c r="I106">
        <f>I104*J106</f>
        <v>3</v>
      </c>
      <c r="J106">
        <v>2.6548672566371683</v>
      </c>
      <c r="K106">
        <v>2.6548672999999998</v>
      </c>
      <c r="O106">
        <f t="shared" si="76"/>
        <v>2371.87</v>
      </c>
      <c r="P106">
        <f t="shared" si="77"/>
        <v>2371.87</v>
      </c>
      <c r="Q106">
        <f t="shared" si="78"/>
        <v>0</v>
      </c>
      <c r="R106">
        <f t="shared" si="79"/>
        <v>0</v>
      </c>
      <c r="S106">
        <f t="shared" si="80"/>
        <v>0</v>
      </c>
      <c r="T106">
        <f t="shared" si="81"/>
        <v>0</v>
      </c>
      <c r="U106">
        <f t="shared" si="82"/>
        <v>0</v>
      </c>
      <c r="V106">
        <f t="shared" si="83"/>
        <v>0</v>
      </c>
      <c r="W106">
        <f t="shared" si="84"/>
        <v>0</v>
      </c>
      <c r="X106">
        <f t="shared" si="85"/>
        <v>0</v>
      </c>
      <c r="Y106">
        <f t="shared" si="86"/>
        <v>0</v>
      </c>
      <c r="AA106">
        <v>92840339</v>
      </c>
      <c r="AB106">
        <f t="shared" si="87"/>
        <v>79.7</v>
      </c>
      <c r="AC106">
        <f t="shared" si="88"/>
        <v>79.7</v>
      </c>
      <c r="AD106">
        <f t="shared" si="89"/>
        <v>0</v>
      </c>
      <c r="AE106">
        <f t="shared" si="90"/>
        <v>0</v>
      </c>
      <c r="AF106">
        <f t="shared" si="91"/>
        <v>0</v>
      </c>
      <c r="AG106">
        <f t="shared" si="92"/>
        <v>0</v>
      </c>
      <c r="AH106">
        <f t="shared" si="93"/>
        <v>0</v>
      </c>
      <c r="AI106">
        <f t="shared" si="94"/>
        <v>0</v>
      </c>
      <c r="AJ106">
        <f t="shared" si="95"/>
        <v>0</v>
      </c>
      <c r="AK106">
        <v>79.7</v>
      </c>
      <c r="AL106">
        <v>79.7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9.92</v>
      </c>
      <c r="BD106" t="s">
        <v>6</v>
      </c>
      <c r="BE106" t="s">
        <v>6</v>
      </c>
      <c r="BF106" t="s">
        <v>6</v>
      </c>
      <c r="BG106" t="s">
        <v>6</v>
      </c>
      <c r="BH106">
        <v>3</v>
      </c>
      <c r="BI106">
        <v>1</v>
      </c>
      <c r="BJ106" t="s">
        <v>242</v>
      </c>
      <c r="BM106">
        <v>500001</v>
      </c>
      <c r="BN106">
        <v>0</v>
      </c>
      <c r="BO106" t="s">
        <v>6</v>
      </c>
      <c r="BP106">
        <v>0</v>
      </c>
      <c r="BQ106">
        <v>8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6</v>
      </c>
      <c r="BZ106">
        <v>0</v>
      </c>
      <c r="CA106">
        <v>0</v>
      </c>
      <c r="CB106" t="s">
        <v>6</v>
      </c>
      <c r="CE106">
        <v>0</v>
      </c>
      <c r="CF106">
        <v>0</v>
      </c>
      <c r="CG106">
        <v>0</v>
      </c>
      <c r="CM106">
        <v>0</v>
      </c>
      <c r="CN106" t="s">
        <v>6</v>
      </c>
      <c r="CO106">
        <v>0</v>
      </c>
      <c r="CP106">
        <f t="shared" si="96"/>
        <v>2371.87</v>
      </c>
      <c r="CQ106">
        <f t="shared" si="97"/>
        <v>790.62400000000002</v>
      </c>
      <c r="CR106">
        <f t="shared" si="98"/>
        <v>0</v>
      </c>
      <c r="CS106">
        <f t="shared" si="99"/>
        <v>0</v>
      </c>
      <c r="CT106">
        <f t="shared" si="100"/>
        <v>0</v>
      </c>
      <c r="CU106">
        <f t="shared" si="101"/>
        <v>0</v>
      </c>
      <c r="CV106">
        <f t="shared" si="102"/>
        <v>0</v>
      </c>
      <c r="CW106">
        <f t="shared" si="103"/>
        <v>0</v>
      </c>
      <c r="CX106">
        <f t="shared" si="104"/>
        <v>0</v>
      </c>
      <c r="CY106">
        <f t="shared" si="105"/>
        <v>0</v>
      </c>
      <c r="CZ106">
        <f t="shared" si="106"/>
        <v>0</v>
      </c>
      <c r="DC106" t="s">
        <v>6</v>
      </c>
      <c r="DD106" t="s">
        <v>6</v>
      </c>
      <c r="DE106" t="s">
        <v>6</v>
      </c>
      <c r="DF106" t="s">
        <v>6</v>
      </c>
      <c r="DG106" t="s">
        <v>6</v>
      </c>
      <c r="DH106" t="s">
        <v>6</v>
      </c>
      <c r="DI106" t="s">
        <v>6</v>
      </c>
      <c r="DJ106" t="s">
        <v>6</v>
      </c>
      <c r="DK106" t="s">
        <v>6</v>
      </c>
      <c r="DL106" t="s">
        <v>6</v>
      </c>
      <c r="DM106" t="s">
        <v>6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62</v>
      </c>
      <c r="DW106" t="s">
        <v>62</v>
      </c>
      <c r="DX106">
        <v>1</v>
      </c>
      <c r="DZ106" t="s">
        <v>6</v>
      </c>
      <c r="EA106" t="s">
        <v>6</v>
      </c>
      <c r="EB106" t="s">
        <v>6</v>
      </c>
      <c r="EC106" t="s">
        <v>6</v>
      </c>
      <c r="EE106">
        <v>66696658</v>
      </c>
      <c r="EF106">
        <v>8</v>
      </c>
      <c r="EG106" t="s">
        <v>33</v>
      </c>
      <c r="EH106">
        <v>0</v>
      </c>
      <c r="EI106" t="s">
        <v>6</v>
      </c>
      <c r="EJ106">
        <v>1</v>
      </c>
      <c r="EK106">
        <v>500001</v>
      </c>
      <c r="EL106" t="s">
        <v>34</v>
      </c>
      <c r="EM106" t="s">
        <v>35</v>
      </c>
      <c r="EO106" t="s">
        <v>6</v>
      </c>
      <c r="EQ106">
        <v>0</v>
      </c>
      <c r="ER106">
        <v>79.7</v>
      </c>
      <c r="ES106">
        <v>79.7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0</v>
      </c>
      <c r="FY106">
        <v>0</v>
      </c>
      <c r="GA106" t="s">
        <v>6</v>
      </c>
      <c r="GD106">
        <v>1</v>
      </c>
      <c r="GF106">
        <v>2066590897</v>
      </c>
      <c r="GG106">
        <v>2</v>
      </c>
      <c r="GH106">
        <v>1</v>
      </c>
      <c r="GI106">
        <v>4</v>
      </c>
      <c r="GJ106">
        <v>0</v>
      </c>
      <c r="GK106">
        <v>0</v>
      </c>
      <c r="GL106">
        <f t="shared" si="107"/>
        <v>0</v>
      </c>
      <c r="GM106">
        <f t="shared" si="108"/>
        <v>2371.87</v>
      </c>
      <c r="GN106">
        <f t="shared" si="109"/>
        <v>2371.87</v>
      </c>
      <c r="GO106">
        <f t="shared" si="110"/>
        <v>0</v>
      </c>
      <c r="GP106">
        <f t="shared" si="111"/>
        <v>0</v>
      </c>
      <c r="GR106">
        <v>0</v>
      </c>
      <c r="GS106">
        <v>3</v>
      </c>
      <c r="GT106">
        <v>0</v>
      </c>
      <c r="GU106" t="s">
        <v>6</v>
      </c>
      <c r="GV106">
        <f t="shared" si="112"/>
        <v>0</v>
      </c>
      <c r="GW106">
        <v>1</v>
      </c>
      <c r="GX106">
        <f t="shared" si="113"/>
        <v>0</v>
      </c>
      <c r="HA106">
        <v>0</v>
      </c>
      <c r="HB106">
        <v>0</v>
      </c>
      <c r="HC106">
        <f t="shared" si="114"/>
        <v>0</v>
      </c>
      <c r="HE106" t="s">
        <v>6</v>
      </c>
      <c r="HF106" t="s">
        <v>6</v>
      </c>
      <c r="HM106" t="s">
        <v>6</v>
      </c>
      <c r="HN106" t="s">
        <v>6</v>
      </c>
      <c r="HO106" t="s">
        <v>6</v>
      </c>
      <c r="HP106" t="s">
        <v>6</v>
      </c>
      <c r="HQ106" t="s">
        <v>6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C107">
        <v>144</v>
      </c>
      <c r="E107" t="s">
        <v>243</v>
      </c>
      <c r="F107" t="s">
        <v>244</v>
      </c>
      <c r="G107" t="s">
        <v>245</v>
      </c>
      <c r="H107" t="str">
        <f>'1.Ведомость'!C69</f>
        <v>КОМПЛ</v>
      </c>
      <c r="I107">
        <f>I104*J107</f>
        <v>3</v>
      </c>
      <c r="J107">
        <v>2.6548672566371683</v>
      </c>
      <c r="K107">
        <v>2.6548672999999998</v>
      </c>
      <c r="O107">
        <f t="shared" si="76"/>
        <v>1363.01</v>
      </c>
      <c r="P107">
        <f t="shared" si="77"/>
        <v>1363.01</v>
      </c>
      <c r="Q107">
        <f t="shared" si="78"/>
        <v>0</v>
      </c>
      <c r="R107">
        <f t="shared" si="79"/>
        <v>0</v>
      </c>
      <c r="S107">
        <f t="shared" si="80"/>
        <v>0</v>
      </c>
      <c r="T107">
        <f t="shared" si="81"/>
        <v>0</v>
      </c>
      <c r="U107">
        <f t="shared" si="82"/>
        <v>0</v>
      </c>
      <c r="V107">
        <f t="shared" si="83"/>
        <v>0</v>
      </c>
      <c r="W107">
        <f t="shared" si="84"/>
        <v>0</v>
      </c>
      <c r="X107">
        <f t="shared" si="85"/>
        <v>0</v>
      </c>
      <c r="Y107">
        <f t="shared" si="86"/>
        <v>0</v>
      </c>
      <c r="AA107">
        <v>92840339</v>
      </c>
      <c r="AB107">
        <f t="shared" si="87"/>
        <v>45.8</v>
      </c>
      <c r="AC107">
        <f t="shared" si="88"/>
        <v>45.8</v>
      </c>
      <c r="AD107">
        <f t="shared" si="89"/>
        <v>0</v>
      </c>
      <c r="AE107">
        <f t="shared" si="90"/>
        <v>0</v>
      </c>
      <c r="AF107">
        <f t="shared" si="91"/>
        <v>0</v>
      </c>
      <c r="AG107">
        <f t="shared" si="92"/>
        <v>0</v>
      </c>
      <c r="AH107">
        <f t="shared" si="93"/>
        <v>0</v>
      </c>
      <c r="AI107">
        <f t="shared" si="94"/>
        <v>0</v>
      </c>
      <c r="AJ107">
        <f t="shared" si="95"/>
        <v>0</v>
      </c>
      <c r="AK107">
        <v>45.8</v>
      </c>
      <c r="AL107">
        <v>45.8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9.92</v>
      </c>
      <c r="BD107" t="s">
        <v>6</v>
      </c>
      <c r="BE107" t="s">
        <v>6</v>
      </c>
      <c r="BF107" t="s">
        <v>6</v>
      </c>
      <c r="BG107" t="s">
        <v>6</v>
      </c>
      <c r="BH107">
        <v>3</v>
      </c>
      <c r="BI107">
        <v>1</v>
      </c>
      <c r="BJ107" t="s">
        <v>246</v>
      </c>
      <c r="BM107">
        <v>500001</v>
      </c>
      <c r="BN107">
        <v>0</v>
      </c>
      <c r="BO107" t="s">
        <v>6</v>
      </c>
      <c r="BP107">
        <v>0</v>
      </c>
      <c r="BQ107">
        <v>8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0</v>
      </c>
      <c r="CA107">
        <v>0</v>
      </c>
      <c r="CB107" t="s">
        <v>6</v>
      </c>
      <c r="CE107">
        <v>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 t="shared" si="96"/>
        <v>1363.01</v>
      </c>
      <c r="CQ107">
        <f t="shared" si="97"/>
        <v>454.33599999999996</v>
      </c>
      <c r="CR107">
        <f t="shared" si="98"/>
        <v>0</v>
      </c>
      <c r="CS107">
        <f t="shared" si="99"/>
        <v>0</v>
      </c>
      <c r="CT107">
        <f t="shared" si="100"/>
        <v>0</v>
      </c>
      <c r="CU107">
        <f t="shared" si="101"/>
        <v>0</v>
      </c>
      <c r="CV107">
        <f t="shared" si="102"/>
        <v>0</v>
      </c>
      <c r="CW107">
        <f t="shared" si="103"/>
        <v>0</v>
      </c>
      <c r="CX107">
        <f t="shared" si="104"/>
        <v>0</v>
      </c>
      <c r="CY107">
        <f t="shared" si="105"/>
        <v>0</v>
      </c>
      <c r="CZ107">
        <f t="shared" si="106"/>
        <v>0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49</v>
      </c>
      <c r="DW107" t="s">
        <v>49</v>
      </c>
      <c r="DX107">
        <v>1</v>
      </c>
      <c r="DZ107" t="s">
        <v>6</v>
      </c>
      <c r="EA107" t="s">
        <v>6</v>
      </c>
      <c r="EB107" t="s">
        <v>6</v>
      </c>
      <c r="EC107" t="s">
        <v>6</v>
      </c>
      <c r="EE107">
        <v>66696658</v>
      </c>
      <c r="EF107">
        <v>8</v>
      </c>
      <c r="EG107" t="s">
        <v>33</v>
      </c>
      <c r="EH107">
        <v>0</v>
      </c>
      <c r="EI107" t="s">
        <v>6</v>
      </c>
      <c r="EJ107">
        <v>1</v>
      </c>
      <c r="EK107">
        <v>500001</v>
      </c>
      <c r="EL107" t="s">
        <v>34</v>
      </c>
      <c r="EM107" t="s">
        <v>35</v>
      </c>
      <c r="EO107" t="s">
        <v>6</v>
      </c>
      <c r="EQ107">
        <v>0</v>
      </c>
      <c r="ER107">
        <v>45.8</v>
      </c>
      <c r="ES107">
        <v>45.8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0</v>
      </c>
      <c r="FY107">
        <v>0</v>
      </c>
      <c r="GA107" t="s">
        <v>6</v>
      </c>
      <c r="GD107">
        <v>1</v>
      </c>
      <c r="GF107">
        <v>-1557284463</v>
      </c>
      <c r="GG107">
        <v>2</v>
      </c>
      <c r="GH107">
        <v>1</v>
      </c>
      <c r="GI107">
        <v>4</v>
      </c>
      <c r="GJ107">
        <v>0</v>
      </c>
      <c r="GK107">
        <v>0</v>
      </c>
      <c r="GL107">
        <f t="shared" si="107"/>
        <v>0</v>
      </c>
      <c r="GM107">
        <f t="shared" si="108"/>
        <v>1363.01</v>
      </c>
      <c r="GN107">
        <f t="shared" si="109"/>
        <v>1363.01</v>
      </c>
      <c r="GO107">
        <f t="shared" si="110"/>
        <v>0</v>
      </c>
      <c r="GP107">
        <f t="shared" si="111"/>
        <v>0</v>
      </c>
      <c r="GR107">
        <v>0</v>
      </c>
      <c r="GS107">
        <v>3</v>
      </c>
      <c r="GT107">
        <v>0</v>
      </c>
      <c r="GU107" t="s">
        <v>6</v>
      </c>
      <c r="GV107">
        <f t="shared" si="112"/>
        <v>0</v>
      </c>
      <c r="GW107">
        <v>1</v>
      </c>
      <c r="GX107">
        <f t="shared" si="113"/>
        <v>0</v>
      </c>
      <c r="HA107">
        <v>0</v>
      </c>
      <c r="HB107">
        <v>0</v>
      </c>
      <c r="HC107">
        <f t="shared" si="114"/>
        <v>0</v>
      </c>
      <c r="HE107" t="s">
        <v>6</v>
      </c>
      <c r="HF107" t="s">
        <v>6</v>
      </c>
      <c r="HM107" t="s">
        <v>6</v>
      </c>
      <c r="HN107" t="s">
        <v>6</v>
      </c>
      <c r="HO107" t="s">
        <v>6</v>
      </c>
      <c r="HP107" t="s">
        <v>6</v>
      </c>
      <c r="HQ107" t="s">
        <v>6</v>
      </c>
      <c r="HS107">
        <v>0</v>
      </c>
      <c r="IK107">
        <v>0</v>
      </c>
    </row>
    <row r="108" spans="1:245" x14ac:dyDescent="0.2">
      <c r="A108">
        <v>18</v>
      </c>
      <c r="B108">
        <v>1</v>
      </c>
      <c r="C108">
        <v>142</v>
      </c>
      <c r="E108" t="s">
        <v>247</v>
      </c>
      <c r="F108" t="s">
        <v>248</v>
      </c>
      <c r="G108" t="s">
        <v>249</v>
      </c>
      <c r="H108" t="str">
        <f>'1.Ведомость'!C70</f>
        <v>ШТ</v>
      </c>
      <c r="I108">
        <f>I104*J108</f>
        <v>6</v>
      </c>
      <c r="J108">
        <v>5.3097345132743365</v>
      </c>
      <c r="K108">
        <v>5.3097345000000002</v>
      </c>
      <c r="O108">
        <f t="shared" si="76"/>
        <v>1932.61</v>
      </c>
      <c r="P108">
        <f t="shared" si="77"/>
        <v>1932.61</v>
      </c>
      <c r="Q108">
        <f t="shared" si="78"/>
        <v>0</v>
      </c>
      <c r="R108">
        <f t="shared" si="79"/>
        <v>0</v>
      </c>
      <c r="S108">
        <f t="shared" si="80"/>
        <v>0</v>
      </c>
      <c r="T108">
        <f t="shared" si="81"/>
        <v>0</v>
      </c>
      <c r="U108">
        <f t="shared" si="82"/>
        <v>0</v>
      </c>
      <c r="V108">
        <f t="shared" si="83"/>
        <v>0</v>
      </c>
      <c r="W108">
        <f t="shared" si="84"/>
        <v>0</v>
      </c>
      <c r="X108">
        <f t="shared" si="85"/>
        <v>0</v>
      </c>
      <c r="Y108">
        <f t="shared" si="86"/>
        <v>0</v>
      </c>
      <c r="AA108">
        <v>92840339</v>
      </c>
      <c r="AB108">
        <f t="shared" si="87"/>
        <v>32.47</v>
      </c>
      <c r="AC108">
        <f t="shared" si="88"/>
        <v>32.47</v>
      </c>
      <c r="AD108">
        <f t="shared" si="89"/>
        <v>0</v>
      </c>
      <c r="AE108">
        <f t="shared" si="90"/>
        <v>0</v>
      </c>
      <c r="AF108">
        <f t="shared" si="91"/>
        <v>0</v>
      </c>
      <c r="AG108">
        <f t="shared" si="92"/>
        <v>0</v>
      </c>
      <c r="AH108">
        <f t="shared" si="93"/>
        <v>0</v>
      </c>
      <c r="AI108">
        <f t="shared" si="94"/>
        <v>0</v>
      </c>
      <c r="AJ108">
        <f t="shared" si="95"/>
        <v>0</v>
      </c>
      <c r="AK108">
        <v>32.47</v>
      </c>
      <c r="AL108">
        <v>32.47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9.92</v>
      </c>
      <c r="BD108" t="s">
        <v>6</v>
      </c>
      <c r="BE108" t="s">
        <v>6</v>
      </c>
      <c r="BF108" t="s">
        <v>6</v>
      </c>
      <c r="BG108" t="s">
        <v>6</v>
      </c>
      <c r="BH108">
        <v>3</v>
      </c>
      <c r="BI108">
        <v>1</v>
      </c>
      <c r="BJ108" t="s">
        <v>250</v>
      </c>
      <c r="BM108">
        <v>500001</v>
      </c>
      <c r="BN108">
        <v>0</v>
      </c>
      <c r="BO108" t="s">
        <v>6</v>
      </c>
      <c r="BP108">
        <v>0</v>
      </c>
      <c r="BQ108">
        <v>8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6</v>
      </c>
      <c r="BZ108">
        <v>0</v>
      </c>
      <c r="CA108">
        <v>0</v>
      </c>
      <c r="CB108" t="s">
        <v>6</v>
      </c>
      <c r="CE108">
        <v>0</v>
      </c>
      <c r="CF108">
        <v>0</v>
      </c>
      <c r="CG108">
        <v>0</v>
      </c>
      <c r="CM108">
        <v>0</v>
      </c>
      <c r="CN108" t="s">
        <v>6</v>
      </c>
      <c r="CO108">
        <v>0</v>
      </c>
      <c r="CP108">
        <f t="shared" si="96"/>
        <v>1932.61</v>
      </c>
      <c r="CQ108">
        <f t="shared" si="97"/>
        <v>322.10239999999999</v>
      </c>
      <c r="CR108">
        <f t="shared" si="98"/>
        <v>0</v>
      </c>
      <c r="CS108">
        <f t="shared" si="99"/>
        <v>0</v>
      </c>
      <c r="CT108">
        <f t="shared" si="100"/>
        <v>0</v>
      </c>
      <c r="CU108">
        <f t="shared" si="101"/>
        <v>0</v>
      </c>
      <c r="CV108">
        <f t="shared" si="102"/>
        <v>0</v>
      </c>
      <c r="CW108">
        <f t="shared" si="103"/>
        <v>0</v>
      </c>
      <c r="CX108">
        <f t="shared" si="104"/>
        <v>0</v>
      </c>
      <c r="CY108">
        <f t="shared" si="105"/>
        <v>0</v>
      </c>
      <c r="CZ108">
        <f t="shared" si="106"/>
        <v>0</v>
      </c>
      <c r="DC108" t="s">
        <v>6</v>
      </c>
      <c r="DD108" t="s">
        <v>6</v>
      </c>
      <c r="DE108" t="s">
        <v>6</v>
      </c>
      <c r="DF108" t="s">
        <v>6</v>
      </c>
      <c r="DG108" t="s">
        <v>6</v>
      </c>
      <c r="DH108" t="s">
        <v>6</v>
      </c>
      <c r="DI108" t="s">
        <v>6</v>
      </c>
      <c r="DJ108" t="s">
        <v>6</v>
      </c>
      <c r="DK108" t="s">
        <v>6</v>
      </c>
      <c r="DL108" t="s">
        <v>6</v>
      </c>
      <c r="DM108" t="s">
        <v>6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62</v>
      </c>
      <c r="DW108" t="s">
        <v>62</v>
      </c>
      <c r="DX108">
        <v>1</v>
      </c>
      <c r="DZ108" t="s">
        <v>6</v>
      </c>
      <c r="EA108" t="s">
        <v>6</v>
      </c>
      <c r="EB108" t="s">
        <v>6</v>
      </c>
      <c r="EC108" t="s">
        <v>6</v>
      </c>
      <c r="EE108">
        <v>66696658</v>
      </c>
      <c r="EF108">
        <v>8</v>
      </c>
      <c r="EG108" t="s">
        <v>33</v>
      </c>
      <c r="EH108">
        <v>0</v>
      </c>
      <c r="EI108" t="s">
        <v>6</v>
      </c>
      <c r="EJ108">
        <v>1</v>
      </c>
      <c r="EK108">
        <v>500001</v>
      </c>
      <c r="EL108" t="s">
        <v>34</v>
      </c>
      <c r="EM108" t="s">
        <v>35</v>
      </c>
      <c r="EO108" t="s">
        <v>6</v>
      </c>
      <c r="EQ108">
        <v>0</v>
      </c>
      <c r="ER108">
        <v>32.47</v>
      </c>
      <c r="ES108">
        <v>32.47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v>0</v>
      </c>
      <c r="FS108">
        <v>0</v>
      </c>
      <c r="FX108">
        <v>0</v>
      </c>
      <c r="FY108">
        <v>0</v>
      </c>
      <c r="GA108" t="s">
        <v>6</v>
      </c>
      <c r="GD108">
        <v>1</v>
      </c>
      <c r="GF108">
        <v>-1855348125</v>
      </c>
      <c r="GG108">
        <v>2</v>
      </c>
      <c r="GH108">
        <v>1</v>
      </c>
      <c r="GI108">
        <v>4</v>
      </c>
      <c r="GJ108">
        <v>0</v>
      </c>
      <c r="GK108">
        <v>0</v>
      </c>
      <c r="GL108">
        <f t="shared" si="107"/>
        <v>0</v>
      </c>
      <c r="GM108">
        <f t="shared" si="108"/>
        <v>1932.61</v>
      </c>
      <c r="GN108">
        <f t="shared" si="109"/>
        <v>1932.61</v>
      </c>
      <c r="GO108">
        <f t="shared" si="110"/>
        <v>0</v>
      </c>
      <c r="GP108">
        <f t="shared" si="111"/>
        <v>0</v>
      </c>
      <c r="GR108">
        <v>0</v>
      </c>
      <c r="GS108">
        <v>3</v>
      </c>
      <c r="GT108">
        <v>0</v>
      </c>
      <c r="GU108" t="s">
        <v>6</v>
      </c>
      <c r="GV108">
        <f t="shared" si="112"/>
        <v>0</v>
      </c>
      <c r="GW108">
        <v>1</v>
      </c>
      <c r="GX108">
        <f t="shared" si="113"/>
        <v>0</v>
      </c>
      <c r="HA108">
        <v>0</v>
      </c>
      <c r="HB108">
        <v>0</v>
      </c>
      <c r="HC108">
        <f t="shared" si="114"/>
        <v>0</v>
      </c>
      <c r="HE108" t="s">
        <v>6</v>
      </c>
      <c r="HF108" t="s">
        <v>6</v>
      </c>
      <c r="HM108" t="s">
        <v>6</v>
      </c>
      <c r="HN108" t="s">
        <v>6</v>
      </c>
      <c r="HO108" t="s">
        <v>6</v>
      </c>
      <c r="HP108" t="s">
        <v>6</v>
      </c>
      <c r="HQ108" t="s">
        <v>6</v>
      </c>
      <c r="HS108">
        <v>0</v>
      </c>
      <c r="IK108">
        <v>0</v>
      </c>
    </row>
    <row r="109" spans="1:245" x14ac:dyDescent="0.2">
      <c r="A109">
        <v>18</v>
      </c>
      <c r="B109">
        <v>1</v>
      </c>
      <c r="C109">
        <v>143</v>
      </c>
      <c r="E109" t="s">
        <v>251</v>
      </c>
      <c r="F109" t="s">
        <v>252</v>
      </c>
      <c r="G109" t="s">
        <v>253</v>
      </c>
      <c r="H109" t="str">
        <f>'1.Ведомость'!C71</f>
        <v>м</v>
      </c>
      <c r="I109">
        <f>I104*J109</f>
        <v>112.774</v>
      </c>
      <c r="J109">
        <v>99.800000000000011</v>
      </c>
      <c r="K109">
        <v>99.8</v>
      </c>
      <c r="O109">
        <f t="shared" si="76"/>
        <v>27162.47</v>
      </c>
      <c r="P109">
        <f t="shared" si="77"/>
        <v>27162.47</v>
      </c>
      <c r="Q109">
        <f t="shared" si="78"/>
        <v>0</v>
      </c>
      <c r="R109">
        <f t="shared" si="79"/>
        <v>0</v>
      </c>
      <c r="S109">
        <f t="shared" si="80"/>
        <v>0</v>
      </c>
      <c r="T109">
        <f t="shared" si="81"/>
        <v>0</v>
      </c>
      <c r="U109">
        <f t="shared" si="82"/>
        <v>0</v>
      </c>
      <c r="V109">
        <f t="shared" si="83"/>
        <v>0</v>
      </c>
      <c r="W109">
        <f t="shared" si="84"/>
        <v>0</v>
      </c>
      <c r="X109">
        <f t="shared" si="85"/>
        <v>0</v>
      </c>
      <c r="Y109">
        <f t="shared" si="86"/>
        <v>0</v>
      </c>
      <c r="AA109">
        <v>92840339</v>
      </c>
      <c r="AB109">
        <f t="shared" si="87"/>
        <v>24.28</v>
      </c>
      <c r="AC109">
        <f t="shared" si="88"/>
        <v>24.28</v>
      </c>
      <c r="AD109">
        <f t="shared" si="89"/>
        <v>0</v>
      </c>
      <c r="AE109">
        <f t="shared" si="90"/>
        <v>0</v>
      </c>
      <c r="AF109">
        <f t="shared" si="91"/>
        <v>0</v>
      </c>
      <c r="AG109">
        <f t="shared" si="92"/>
        <v>0</v>
      </c>
      <c r="AH109">
        <f t="shared" si="93"/>
        <v>0</v>
      </c>
      <c r="AI109">
        <f t="shared" si="94"/>
        <v>0</v>
      </c>
      <c r="AJ109">
        <f t="shared" si="95"/>
        <v>0</v>
      </c>
      <c r="AK109">
        <v>24.28</v>
      </c>
      <c r="AL109">
        <v>24.28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9.92</v>
      </c>
      <c r="BD109" t="s">
        <v>6</v>
      </c>
      <c r="BE109" t="s">
        <v>6</v>
      </c>
      <c r="BF109" t="s">
        <v>6</v>
      </c>
      <c r="BG109" t="s">
        <v>6</v>
      </c>
      <c r="BH109">
        <v>3</v>
      </c>
      <c r="BI109">
        <v>1</v>
      </c>
      <c r="BJ109" t="s">
        <v>254</v>
      </c>
      <c r="BM109">
        <v>500001</v>
      </c>
      <c r="BN109">
        <v>0</v>
      </c>
      <c r="BO109" t="s">
        <v>6</v>
      </c>
      <c r="BP109">
        <v>0</v>
      </c>
      <c r="BQ109">
        <v>8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6</v>
      </c>
      <c r="BZ109">
        <v>0</v>
      </c>
      <c r="CA109">
        <v>0</v>
      </c>
      <c r="CB109" t="s">
        <v>6</v>
      </c>
      <c r="CE109">
        <v>0</v>
      </c>
      <c r="CF109">
        <v>0</v>
      </c>
      <c r="CG109">
        <v>0</v>
      </c>
      <c r="CM109">
        <v>0</v>
      </c>
      <c r="CN109" t="s">
        <v>6</v>
      </c>
      <c r="CO109">
        <v>0</v>
      </c>
      <c r="CP109">
        <f t="shared" si="96"/>
        <v>27162.47</v>
      </c>
      <c r="CQ109">
        <f t="shared" si="97"/>
        <v>240.85760000000002</v>
      </c>
      <c r="CR109">
        <f t="shared" si="98"/>
        <v>0</v>
      </c>
      <c r="CS109">
        <f t="shared" si="99"/>
        <v>0</v>
      </c>
      <c r="CT109">
        <f t="shared" si="100"/>
        <v>0</v>
      </c>
      <c r="CU109">
        <f t="shared" si="101"/>
        <v>0</v>
      </c>
      <c r="CV109">
        <f t="shared" si="102"/>
        <v>0</v>
      </c>
      <c r="CW109">
        <f t="shared" si="103"/>
        <v>0</v>
      </c>
      <c r="CX109">
        <f t="shared" si="104"/>
        <v>0</v>
      </c>
      <c r="CY109">
        <f t="shared" si="105"/>
        <v>0</v>
      </c>
      <c r="CZ109">
        <f t="shared" si="106"/>
        <v>0</v>
      </c>
      <c r="DC109" t="s">
        <v>6</v>
      </c>
      <c r="DD109" t="s">
        <v>6</v>
      </c>
      <c r="DE109" t="s">
        <v>6</v>
      </c>
      <c r="DF109" t="s">
        <v>6</v>
      </c>
      <c r="DG109" t="s">
        <v>6</v>
      </c>
      <c r="DH109" t="s">
        <v>6</v>
      </c>
      <c r="DI109" t="s">
        <v>6</v>
      </c>
      <c r="DJ109" t="s">
        <v>6</v>
      </c>
      <c r="DK109" t="s">
        <v>6</v>
      </c>
      <c r="DL109" t="s">
        <v>6</v>
      </c>
      <c r="DM109" t="s">
        <v>6</v>
      </c>
      <c r="DN109">
        <v>0</v>
      </c>
      <c r="DO109">
        <v>0</v>
      </c>
      <c r="DP109">
        <v>1</v>
      </c>
      <c r="DQ109">
        <v>1</v>
      </c>
      <c r="DU109">
        <v>1003</v>
      </c>
      <c r="DV109" t="s">
        <v>31</v>
      </c>
      <c r="DW109" t="s">
        <v>31</v>
      </c>
      <c r="DX109">
        <v>1</v>
      </c>
      <c r="DZ109" t="s">
        <v>6</v>
      </c>
      <c r="EA109" t="s">
        <v>6</v>
      </c>
      <c r="EB109" t="s">
        <v>6</v>
      </c>
      <c r="EC109" t="s">
        <v>6</v>
      </c>
      <c r="EE109">
        <v>66696658</v>
      </c>
      <c r="EF109">
        <v>8</v>
      </c>
      <c r="EG109" t="s">
        <v>33</v>
      </c>
      <c r="EH109">
        <v>0</v>
      </c>
      <c r="EI109" t="s">
        <v>6</v>
      </c>
      <c r="EJ109">
        <v>1</v>
      </c>
      <c r="EK109">
        <v>500001</v>
      </c>
      <c r="EL109" t="s">
        <v>34</v>
      </c>
      <c r="EM109" t="s">
        <v>35</v>
      </c>
      <c r="EO109" t="s">
        <v>6</v>
      </c>
      <c r="EQ109">
        <v>0</v>
      </c>
      <c r="ER109">
        <v>24.28</v>
      </c>
      <c r="ES109">
        <v>24.28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v>0</v>
      </c>
      <c r="FS109">
        <v>0</v>
      </c>
      <c r="FX109">
        <v>0</v>
      </c>
      <c r="FY109">
        <v>0</v>
      </c>
      <c r="GA109" t="s">
        <v>6</v>
      </c>
      <c r="GD109">
        <v>1</v>
      </c>
      <c r="GF109">
        <v>-898595352</v>
      </c>
      <c r="GG109">
        <v>2</v>
      </c>
      <c r="GH109">
        <v>1</v>
      </c>
      <c r="GI109">
        <v>4</v>
      </c>
      <c r="GJ109">
        <v>0</v>
      </c>
      <c r="GK109">
        <v>0</v>
      </c>
      <c r="GL109">
        <f t="shared" si="107"/>
        <v>0</v>
      </c>
      <c r="GM109">
        <f t="shared" si="108"/>
        <v>27162.47</v>
      </c>
      <c r="GN109">
        <f t="shared" si="109"/>
        <v>27162.47</v>
      </c>
      <c r="GO109">
        <f t="shared" si="110"/>
        <v>0</v>
      </c>
      <c r="GP109">
        <f t="shared" si="111"/>
        <v>0</v>
      </c>
      <c r="GR109">
        <v>0</v>
      </c>
      <c r="GS109">
        <v>3</v>
      </c>
      <c r="GT109">
        <v>0</v>
      </c>
      <c r="GU109" t="s">
        <v>6</v>
      </c>
      <c r="GV109">
        <f t="shared" si="112"/>
        <v>0</v>
      </c>
      <c r="GW109">
        <v>1</v>
      </c>
      <c r="GX109">
        <f t="shared" si="113"/>
        <v>0</v>
      </c>
      <c r="HA109">
        <v>0</v>
      </c>
      <c r="HB109">
        <v>0</v>
      </c>
      <c r="HC109">
        <f t="shared" si="114"/>
        <v>0</v>
      </c>
      <c r="HE109" t="s">
        <v>6</v>
      </c>
      <c r="HF109" t="s">
        <v>6</v>
      </c>
      <c r="HM109" t="s">
        <v>6</v>
      </c>
      <c r="HN109" t="s">
        <v>6</v>
      </c>
      <c r="HO109" t="s">
        <v>6</v>
      </c>
      <c r="HP109" t="s">
        <v>6</v>
      </c>
      <c r="HQ109" t="s">
        <v>6</v>
      </c>
      <c r="HS109">
        <v>0</v>
      </c>
      <c r="IK109">
        <v>0</v>
      </c>
    </row>
    <row r="111" spans="1:245" x14ac:dyDescent="0.2">
      <c r="A111" s="2">
        <v>51</v>
      </c>
      <c r="B111" s="2">
        <f>B89</f>
        <v>1</v>
      </c>
      <c r="C111" s="2">
        <f>A89</f>
        <v>5</v>
      </c>
      <c r="D111" s="2">
        <f>ROW(A89)</f>
        <v>89</v>
      </c>
      <c r="E111" s="2"/>
      <c r="F111" s="2" t="str">
        <f>IF(F89&lt;&gt;"",F89,"")</f>
        <v/>
      </c>
      <c r="G111" s="2" t="str">
        <f>IF(G89&lt;&gt;"",G89,"")</f>
        <v>Ниже отметки 0,000. Система К1Н</v>
      </c>
      <c r="H111" s="2">
        <v>0</v>
      </c>
      <c r="I111" s="2"/>
      <c r="J111" s="2"/>
      <c r="K111" s="2"/>
      <c r="L111" s="2"/>
      <c r="M111" s="2"/>
      <c r="N111" s="2"/>
      <c r="O111" s="2">
        <f t="shared" ref="O111:T111" si="115">ROUND(AB111,2)</f>
        <v>439211.53</v>
      </c>
      <c r="P111" s="2">
        <f t="shared" si="115"/>
        <v>389011.68</v>
      </c>
      <c r="Q111" s="2">
        <f t="shared" si="115"/>
        <v>1002.42</v>
      </c>
      <c r="R111" s="2">
        <f t="shared" si="115"/>
        <v>220.75</v>
      </c>
      <c r="S111" s="2">
        <f t="shared" si="115"/>
        <v>49197.43</v>
      </c>
      <c r="T111" s="2">
        <f t="shared" si="115"/>
        <v>0</v>
      </c>
      <c r="U111" s="2">
        <f>AH111</f>
        <v>113.81200000000001</v>
      </c>
      <c r="V111" s="2">
        <f>AI111</f>
        <v>0.39390000000000003</v>
      </c>
      <c r="W111" s="2">
        <f>ROUND(AJ111,2)</f>
        <v>0</v>
      </c>
      <c r="X111" s="2">
        <f>ROUND(AK111,2)</f>
        <v>59796</v>
      </c>
      <c r="Y111" s="2">
        <f>ROUND(AL111,2)</f>
        <v>35581.1</v>
      </c>
      <c r="Z111" s="2"/>
      <c r="AA111" s="2"/>
      <c r="AB111" s="2">
        <f>ROUND(SUMIF(AA93:AA109,"=92840339",O93:O109),2)</f>
        <v>439211.53</v>
      </c>
      <c r="AC111" s="2">
        <f>ROUND(SUMIF(AA93:AA109,"=92840339",P93:P109),2)</f>
        <v>389011.68</v>
      </c>
      <c r="AD111" s="2">
        <f>ROUND(SUMIF(AA93:AA109,"=92840339",Q93:Q109),2)</f>
        <v>1002.42</v>
      </c>
      <c r="AE111" s="2">
        <f>ROUND(SUMIF(AA93:AA109,"=92840339",R93:R109),2)</f>
        <v>220.75</v>
      </c>
      <c r="AF111" s="2">
        <f>ROUND(SUMIF(AA93:AA109,"=92840339",S93:S109),2)</f>
        <v>49197.43</v>
      </c>
      <c r="AG111" s="2">
        <f>ROUND(SUMIF(AA93:AA109,"=92840339",T93:T109),2)</f>
        <v>0</v>
      </c>
      <c r="AH111" s="2">
        <f>SUMIF(AA93:AA109,"=92840339",U93:U109)</f>
        <v>113.81200000000001</v>
      </c>
      <c r="AI111" s="2">
        <f>SUMIF(AA93:AA109,"=92840339",V93:V109)</f>
        <v>0.39390000000000003</v>
      </c>
      <c r="AJ111" s="2">
        <f>ROUND(SUMIF(AA93:AA109,"=92840339",W93:W109),2)</f>
        <v>0</v>
      </c>
      <c r="AK111" s="2">
        <f>ROUND(SUMIF(AA93:AA109,"=92840339",X93:X109),2)</f>
        <v>59796</v>
      </c>
      <c r="AL111" s="2">
        <f>ROUND(SUMIF(AA93:AA109,"=92840339",Y93:Y109),2)</f>
        <v>35581.1</v>
      </c>
      <c r="AM111" s="2"/>
      <c r="AN111" s="2"/>
      <c r="AO111" s="2">
        <f t="shared" ref="AO111:BD111" si="116">ROUND(BX111,2)</f>
        <v>0</v>
      </c>
      <c r="AP111" s="2">
        <f t="shared" si="116"/>
        <v>338934.82</v>
      </c>
      <c r="AQ111" s="2">
        <f t="shared" si="116"/>
        <v>0</v>
      </c>
      <c r="AR111" s="2">
        <f t="shared" si="116"/>
        <v>534588.63</v>
      </c>
      <c r="AS111" s="2">
        <f t="shared" si="116"/>
        <v>195653.81</v>
      </c>
      <c r="AT111" s="2">
        <f t="shared" si="116"/>
        <v>0</v>
      </c>
      <c r="AU111" s="2">
        <f t="shared" si="116"/>
        <v>0</v>
      </c>
      <c r="AV111" s="2">
        <f t="shared" si="116"/>
        <v>389011.68</v>
      </c>
      <c r="AW111" s="2">
        <f t="shared" si="116"/>
        <v>50076.86</v>
      </c>
      <c r="AX111" s="2">
        <f t="shared" si="116"/>
        <v>0</v>
      </c>
      <c r="AY111" s="2">
        <f t="shared" si="116"/>
        <v>50076.86</v>
      </c>
      <c r="AZ111" s="2">
        <f t="shared" si="116"/>
        <v>338934.82</v>
      </c>
      <c r="BA111" s="2">
        <f t="shared" si="116"/>
        <v>0</v>
      </c>
      <c r="BB111" s="2">
        <f t="shared" si="116"/>
        <v>0</v>
      </c>
      <c r="BC111" s="2">
        <f t="shared" si="116"/>
        <v>0</v>
      </c>
      <c r="BD111" s="2">
        <f t="shared" si="116"/>
        <v>0</v>
      </c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>
        <f>ROUND(SUMIF(AA93:AA109,"=92840339",FQ93:FQ109),2)</f>
        <v>0</v>
      </c>
      <c r="BY111" s="2">
        <f>ROUND(SUMIF(AA93:AA109,"=92840339",FR93:FR109),2)</f>
        <v>338934.82</v>
      </c>
      <c r="BZ111" s="2">
        <f>ROUND(SUMIF(AA93:AA109,"=92840339",GL93:GL109),2)</f>
        <v>0</v>
      </c>
      <c r="CA111" s="2">
        <f>ROUND(SUMIF(AA93:AA109,"=92840339",GM93:GM109),2)</f>
        <v>534588.63</v>
      </c>
      <c r="CB111" s="2">
        <f>ROUND(SUMIF(AA93:AA109,"=92840339",GN93:GN109),2)</f>
        <v>195653.81</v>
      </c>
      <c r="CC111" s="2">
        <f>ROUND(SUMIF(AA93:AA109,"=92840339",GO93:GO109),2)</f>
        <v>0</v>
      </c>
      <c r="CD111" s="2">
        <f>ROUND(SUMIF(AA93:AA109,"=92840339",GP93:GP109),2)</f>
        <v>0</v>
      </c>
      <c r="CE111" s="2">
        <f>AC111-BX111</f>
        <v>389011.68</v>
      </c>
      <c r="CF111" s="2">
        <f>AC111-BY111</f>
        <v>50076.859999999986</v>
      </c>
      <c r="CG111" s="2">
        <f>BX111-BZ111</f>
        <v>0</v>
      </c>
      <c r="CH111" s="2">
        <f>AC111-BX111-BY111+BZ111</f>
        <v>50076.859999999986</v>
      </c>
      <c r="CI111" s="2">
        <f>BY111-BZ111</f>
        <v>338934.82</v>
      </c>
      <c r="CJ111" s="2">
        <f>ROUND(SUMIF(AA93:AA109,"=92840339",GX93:GX109),2)</f>
        <v>0</v>
      </c>
      <c r="CK111" s="2">
        <f>ROUND(SUMIF(AA93:AA109,"=92840339",GY93:GY109),2)</f>
        <v>0</v>
      </c>
      <c r="CL111" s="2">
        <f>ROUND(SUMIF(AA93:AA109,"=92840339",GZ93:GZ109),2)</f>
        <v>0</v>
      </c>
      <c r="CM111" s="2">
        <f>ROUND(SUMIF(AA93:AA109,"=92840339",HD93:HD109),2)</f>
        <v>0</v>
      </c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>
        <v>0</v>
      </c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201</v>
      </c>
      <c r="F113" s="4">
        <f>ROUND(Source!O111,O113)</f>
        <v>439211.53</v>
      </c>
      <c r="G113" s="4" t="s">
        <v>140</v>
      </c>
      <c r="H113" s="4" t="s">
        <v>141</v>
      </c>
      <c r="I113" s="4"/>
      <c r="J113" s="4"/>
      <c r="K113" s="4">
        <v>201</v>
      </c>
      <c r="L113" s="4">
        <v>1</v>
      </c>
      <c r="M113" s="4">
        <v>3</v>
      </c>
      <c r="N113" s="4" t="s">
        <v>6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100276.71</v>
      </c>
      <c r="X113" s="4">
        <v>1</v>
      </c>
      <c r="Y113" s="4">
        <v>100276.71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202</v>
      </c>
      <c r="F114" s="4">
        <f>ROUND(Source!P111,O114)</f>
        <v>389011.68</v>
      </c>
      <c r="G114" s="4" t="s">
        <v>142</v>
      </c>
      <c r="H114" s="4" t="s">
        <v>143</v>
      </c>
      <c r="I114" s="4"/>
      <c r="J114" s="4"/>
      <c r="K114" s="4">
        <v>202</v>
      </c>
      <c r="L114" s="4">
        <v>2</v>
      </c>
      <c r="M114" s="4">
        <v>3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389011.68</v>
      </c>
      <c r="X114" s="4">
        <v>1</v>
      </c>
      <c r="Y114" s="4">
        <v>389011.68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222</v>
      </c>
      <c r="F115" s="4">
        <f>ROUND(Source!AO111,O115)</f>
        <v>0</v>
      </c>
      <c r="G115" s="4" t="s">
        <v>144</v>
      </c>
      <c r="H115" s="4" t="s">
        <v>145</v>
      </c>
      <c r="I115" s="4"/>
      <c r="J115" s="4"/>
      <c r="K115" s="4">
        <v>222</v>
      </c>
      <c r="L115" s="4">
        <v>3</v>
      </c>
      <c r="M115" s="4">
        <v>3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225</v>
      </c>
      <c r="F116" s="4">
        <f>ROUND(Source!AV111,O116)</f>
        <v>389011.68</v>
      </c>
      <c r="G116" s="4" t="s">
        <v>146</v>
      </c>
      <c r="H116" s="4" t="s">
        <v>147</v>
      </c>
      <c r="I116" s="4"/>
      <c r="J116" s="4"/>
      <c r="K116" s="4">
        <v>225</v>
      </c>
      <c r="L116" s="4">
        <v>4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389011.68</v>
      </c>
      <c r="X116" s="4">
        <v>1</v>
      </c>
      <c r="Y116" s="4">
        <v>389011.68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226</v>
      </c>
      <c r="F117" s="4">
        <f>ROUND(Source!AW111,O117)</f>
        <v>50076.86</v>
      </c>
      <c r="G117" s="4" t="s">
        <v>148</v>
      </c>
      <c r="H117" s="4" t="s">
        <v>149</v>
      </c>
      <c r="I117" s="4"/>
      <c r="J117" s="4"/>
      <c r="K117" s="4">
        <v>226</v>
      </c>
      <c r="L117" s="4">
        <v>5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50076.86</v>
      </c>
      <c r="X117" s="4">
        <v>1</v>
      </c>
      <c r="Y117" s="4">
        <v>50076.86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227</v>
      </c>
      <c r="F118" s="4">
        <f>ROUND(Source!AX111,O118)</f>
        <v>0</v>
      </c>
      <c r="G118" s="4" t="s">
        <v>150</v>
      </c>
      <c r="H118" s="4" t="s">
        <v>151</v>
      </c>
      <c r="I118" s="4"/>
      <c r="J118" s="4"/>
      <c r="K118" s="4">
        <v>227</v>
      </c>
      <c r="L118" s="4">
        <v>6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228</v>
      </c>
      <c r="F119" s="4">
        <f>ROUND(Source!AY111,O119)</f>
        <v>50076.86</v>
      </c>
      <c r="G119" s="4" t="s">
        <v>152</v>
      </c>
      <c r="H119" s="4" t="s">
        <v>153</v>
      </c>
      <c r="I119" s="4"/>
      <c r="J119" s="4"/>
      <c r="K119" s="4">
        <v>228</v>
      </c>
      <c r="L119" s="4">
        <v>7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50076.86</v>
      </c>
      <c r="X119" s="4">
        <v>1</v>
      </c>
      <c r="Y119" s="4">
        <v>50076.86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216</v>
      </c>
      <c r="F120" s="4">
        <f>ROUND(Source!AP111,O120)</f>
        <v>338934.82</v>
      </c>
      <c r="G120" s="4" t="s">
        <v>154</v>
      </c>
      <c r="H120" s="4" t="s">
        <v>155</v>
      </c>
      <c r="I120" s="4"/>
      <c r="J120" s="4"/>
      <c r="K120" s="4">
        <v>216</v>
      </c>
      <c r="L120" s="4">
        <v>8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338934.82</v>
      </c>
      <c r="X120" s="4">
        <v>1</v>
      </c>
      <c r="Y120" s="4">
        <v>338934.82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223</v>
      </c>
      <c r="F121" s="4">
        <f>ROUND(Source!AQ111,O121)</f>
        <v>0</v>
      </c>
      <c r="G121" s="4" t="s">
        <v>156</v>
      </c>
      <c r="H121" s="4" t="s">
        <v>157</v>
      </c>
      <c r="I121" s="4"/>
      <c r="J121" s="4"/>
      <c r="K121" s="4">
        <v>223</v>
      </c>
      <c r="L121" s="4">
        <v>9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229</v>
      </c>
      <c r="F122" s="4">
        <f>ROUND(Source!AZ111,O122)</f>
        <v>338934.82</v>
      </c>
      <c r="G122" s="4" t="s">
        <v>158</v>
      </c>
      <c r="H122" s="4" t="s">
        <v>159</v>
      </c>
      <c r="I122" s="4"/>
      <c r="J122" s="4"/>
      <c r="K122" s="4">
        <v>229</v>
      </c>
      <c r="L122" s="4">
        <v>10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338934.82</v>
      </c>
      <c r="X122" s="4">
        <v>1</v>
      </c>
      <c r="Y122" s="4">
        <v>338934.82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203</v>
      </c>
      <c r="F123" s="4">
        <f>ROUND(Source!Q111,O123)</f>
        <v>1002.42</v>
      </c>
      <c r="G123" s="4" t="s">
        <v>160</v>
      </c>
      <c r="H123" s="4" t="s">
        <v>161</v>
      </c>
      <c r="I123" s="4"/>
      <c r="J123" s="4"/>
      <c r="K123" s="4">
        <v>203</v>
      </c>
      <c r="L123" s="4">
        <v>11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1002.42</v>
      </c>
      <c r="X123" s="4">
        <v>1</v>
      </c>
      <c r="Y123" s="4">
        <v>1002.42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231</v>
      </c>
      <c r="F124" s="4">
        <f>ROUND(Source!BB111,O124)</f>
        <v>0</v>
      </c>
      <c r="G124" s="4" t="s">
        <v>162</v>
      </c>
      <c r="H124" s="4" t="s">
        <v>163</v>
      </c>
      <c r="I124" s="4"/>
      <c r="J124" s="4"/>
      <c r="K124" s="4">
        <v>231</v>
      </c>
      <c r="L124" s="4">
        <v>12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204</v>
      </c>
      <c r="F125" s="4">
        <f>ROUND(Source!R111,O125)</f>
        <v>220.75</v>
      </c>
      <c r="G125" s="4" t="s">
        <v>164</v>
      </c>
      <c r="H125" s="4" t="s">
        <v>165</v>
      </c>
      <c r="I125" s="4"/>
      <c r="J125" s="4"/>
      <c r="K125" s="4">
        <v>204</v>
      </c>
      <c r="L125" s="4">
        <v>13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220.75</v>
      </c>
      <c r="X125" s="4">
        <v>1</v>
      </c>
      <c r="Y125" s="4">
        <v>220.75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205</v>
      </c>
      <c r="F126" s="4">
        <f>ROUND(Source!S111,O126)</f>
        <v>49197.43</v>
      </c>
      <c r="G126" s="4" t="s">
        <v>166</v>
      </c>
      <c r="H126" s="4" t="s">
        <v>167</v>
      </c>
      <c r="I126" s="4"/>
      <c r="J126" s="4"/>
      <c r="K126" s="4">
        <v>205</v>
      </c>
      <c r="L126" s="4">
        <v>14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49197.43</v>
      </c>
      <c r="X126" s="4">
        <v>1</v>
      </c>
      <c r="Y126" s="4">
        <v>49197.43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232</v>
      </c>
      <c r="F127" s="4">
        <f>ROUND(Source!BC111,O127)</f>
        <v>0</v>
      </c>
      <c r="G127" s="4" t="s">
        <v>168</v>
      </c>
      <c r="H127" s="4" t="s">
        <v>169</v>
      </c>
      <c r="I127" s="4"/>
      <c r="J127" s="4"/>
      <c r="K127" s="4">
        <v>232</v>
      </c>
      <c r="L127" s="4">
        <v>15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214</v>
      </c>
      <c r="F128" s="4">
        <f>ROUND(Source!AS111,O128)</f>
        <v>195653.81</v>
      </c>
      <c r="G128" s="4" t="s">
        <v>170</v>
      </c>
      <c r="H128" s="4" t="s">
        <v>171</v>
      </c>
      <c r="I128" s="4"/>
      <c r="J128" s="4"/>
      <c r="K128" s="4">
        <v>214</v>
      </c>
      <c r="L128" s="4">
        <v>16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195653.81</v>
      </c>
      <c r="X128" s="4">
        <v>1</v>
      </c>
      <c r="Y128" s="4">
        <v>195653.81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215</v>
      </c>
      <c r="F129" s="4">
        <f>ROUND(Source!AT111,O129)</f>
        <v>0</v>
      </c>
      <c r="G129" s="4" t="s">
        <v>172</v>
      </c>
      <c r="H129" s="4" t="s">
        <v>173</v>
      </c>
      <c r="I129" s="4"/>
      <c r="J129" s="4"/>
      <c r="K129" s="4">
        <v>215</v>
      </c>
      <c r="L129" s="4">
        <v>17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217</v>
      </c>
      <c r="F130" s="4">
        <f>ROUND(Source!AU111,O130)</f>
        <v>0</v>
      </c>
      <c r="G130" s="4" t="s">
        <v>174</v>
      </c>
      <c r="H130" s="4" t="s">
        <v>175</v>
      </c>
      <c r="I130" s="4"/>
      <c r="J130" s="4"/>
      <c r="K130" s="4">
        <v>217</v>
      </c>
      <c r="L130" s="4">
        <v>18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230</v>
      </c>
      <c r="F131" s="4">
        <f>ROUND(Source!BA111,O131)</f>
        <v>0</v>
      </c>
      <c r="G131" s="4" t="s">
        <v>176</v>
      </c>
      <c r="H131" s="4" t="s">
        <v>177</v>
      </c>
      <c r="I131" s="4"/>
      <c r="J131" s="4"/>
      <c r="K131" s="4">
        <v>230</v>
      </c>
      <c r="L131" s="4">
        <v>19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206</v>
      </c>
      <c r="F132" s="4">
        <f>ROUND(Source!T111,O132)</f>
        <v>0</v>
      </c>
      <c r="G132" s="4" t="s">
        <v>178</v>
      </c>
      <c r="H132" s="4" t="s">
        <v>179</v>
      </c>
      <c r="I132" s="4"/>
      <c r="J132" s="4"/>
      <c r="K132" s="4">
        <v>206</v>
      </c>
      <c r="L132" s="4">
        <v>20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207</v>
      </c>
      <c r="F133" s="4">
        <f>ROUND(Source!U111,O133)</f>
        <v>113.812</v>
      </c>
      <c r="G133" s="4" t="s">
        <v>180</v>
      </c>
      <c r="H133" s="4" t="s">
        <v>181</v>
      </c>
      <c r="I133" s="4"/>
      <c r="J133" s="4"/>
      <c r="K133" s="4">
        <v>207</v>
      </c>
      <c r="L133" s="4">
        <v>21</v>
      </c>
      <c r="M133" s="4">
        <v>3</v>
      </c>
      <c r="N133" s="4" t="s">
        <v>6</v>
      </c>
      <c r="O133" s="4">
        <v>7</v>
      </c>
      <c r="P133" s="4"/>
      <c r="Q133" s="4"/>
      <c r="R133" s="4"/>
      <c r="S133" s="4"/>
      <c r="T133" s="4"/>
      <c r="U133" s="4"/>
      <c r="V133" s="4"/>
      <c r="W133" s="4">
        <v>113.812</v>
      </c>
      <c r="X133" s="4">
        <v>1</v>
      </c>
      <c r="Y133" s="4">
        <v>113.812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208</v>
      </c>
      <c r="F134" s="4">
        <f>ROUND(Source!V111,O134)</f>
        <v>0.39389999999999997</v>
      </c>
      <c r="G134" s="4" t="s">
        <v>182</v>
      </c>
      <c r="H134" s="4" t="s">
        <v>183</v>
      </c>
      <c r="I134" s="4"/>
      <c r="J134" s="4"/>
      <c r="K134" s="4">
        <v>208</v>
      </c>
      <c r="L134" s="4">
        <v>22</v>
      </c>
      <c r="M134" s="4">
        <v>3</v>
      </c>
      <c r="N134" s="4" t="s">
        <v>6</v>
      </c>
      <c r="O134" s="4">
        <v>7</v>
      </c>
      <c r="P134" s="4"/>
      <c r="Q134" s="4"/>
      <c r="R134" s="4"/>
      <c r="S134" s="4"/>
      <c r="T134" s="4"/>
      <c r="U134" s="4"/>
      <c r="V134" s="4"/>
      <c r="W134" s="4">
        <v>0.39389999999999997</v>
      </c>
      <c r="X134" s="4">
        <v>1</v>
      </c>
      <c r="Y134" s="4">
        <v>0.39389999999999997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209</v>
      </c>
      <c r="F135" s="4">
        <f>ROUND(Source!W111,O135)</f>
        <v>0</v>
      </c>
      <c r="G135" s="4" t="s">
        <v>184</v>
      </c>
      <c r="H135" s="4" t="s">
        <v>185</v>
      </c>
      <c r="I135" s="4"/>
      <c r="J135" s="4"/>
      <c r="K135" s="4">
        <v>209</v>
      </c>
      <c r="L135" s="4">
        <v>23</v>
      </c>
      <c r="M135" s="4">
        <v>3</v>
      </c>
      <c r="N135" s="4" t="s">
        <v>6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233</v>
      </c>
      <c r="F136" s="4">
        <f>ROUND(Source!BD111,O136)</f>
        <v>0</v>
      </c>
      <c r="G136" s="4" t="s">
        <v>186</v>
      </c>
      <c r="H136" s="4" t="s">
        <v>187</v>
      </c>
      <c r="I136" s="4"/>
      <c r="J136" s="4"/>
      <c r="K136" s="4">
        <v>233</v>
      </c>
      <c r="L136" s="4">
        <v>24</v>
      </c>
      <c r="M136" s="4">
        <v>3</v>
      </c>
      <c r="N136" s="4" t="s">
        <v>6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210</v>
      </c>
      <c r="F137" s="4">
        <f>ROUND(Source!X111,O137)</f>
        <v>59796</v>
      </c>
      <c r="G137" s="4" t="s">
        <v>188</v>
      </c>
      <c r="H137" s="4" t="s">
        <v>189</v>
      </c>
      <c r="I137" s="4"/>
      <c r="J137" s="4"/>
      <c r="K137" s="4">
        <v>210</v>
      </c>
      <c r="L137" s="4">
        <v>25</v>
      </c>
      <c r="M137" s="4">
        <v>3</v>
      </c>
      <c r="N137" s="4" t="s">
        <v>6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59796</v>
      </c>
      <c r="X137" s="4">
        <v>1</v>
      </c>
      <c r="Y137" s="4">
        <v>59796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211</v>
      </c>
      <c r="F138" s="4">
        <f>ROUND(Source!Y111,O138)</f>
        <v>35581.1</v>
      </c>
      <c r="G138" s="4" t="s">
        <v>190</v>
      </c>
      <c r="H138" s="4" t="s">
        <v>191</v>
      </c>
      <c r="I138" s="4"/>
      <c r="J138" s="4"/>
      <c r="K138" s="4">
        <v>211</v>
      </c>
      <c r="L138" s="4">
        <v>26</v>
      </c>
      <c r="M138" s="4">
        <v>3</v>
      </c>
      <c r="N138" s="4" t="s">
        <v>6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35581.1</v>
      </c>
      <c r="X138" s="4">
        <v>1</v>
      </c>
      <c r="Y138" s="4">
        <v>35581.1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224</v>
      </c>
      <c r="F139" s="4">
        <f>ROUND(Source!AR111,O139)</f>
        <v>534588.63</v>
      </c>
      <c r="G139" s="4" t="s">
        <v>192</v>
      </c>
      <c r="H139" s="4" t="s">
        <v>193</v>
      </c>
      <c r="I139" s="4"/>
      <c r="J139" s="4"/>
      <c r="K139" s="4">
        <v>224</v>
      </c>
      <c r="L139" s="4">
        <v>27</v>
      </c>
      <c r="M139" s="4">
        <v>3</v>
      </c>
      <c r="N139" s="4" t="s">
        <v>6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534588.63</v>
      </c>
      <c r="X139" s="4">
        <v>1</v>
      </c>
      <c r="Y139" s="4">
        <v>534588.63</v>
      </c>
      <c r="Z139" s="4"/>
      <c r="AA139" s="4"/>
      <c r="AB139" s="4"/>
    </row>
    <row r="141" spans="1:206" x14ac:dyDescent="0.2">
      <c r="A141" s="1">
        <v>5</v>
      </c>
      <c r="B141" s="1">
        <v>1</v>
      </c>
      <c r="C141" s="1"/>
      <c r="D141" s="1">
        <f>ROW(A166)</f>
        <v>166</v>
      </c>
      <c r="E141" s="1"/>
      <c r="F141" s="1" t="s">
        <v>6</v>
      </c>
      <c r="G141" s="1" t="s">
        <v>255</v>
      </c>
      <c r="H141" s="1" t="s">
        <v>6</v>
      </c>
      <c r="I141" s="1">
        <v>0</v>
      </c>
      <c r="J141" s="1"/>
      <c r="K141" s="1">
        <v>-1</v>
      </c>
      <c r="L141" s="1"/>
      <c r="M141" s="1" t="s">
        <v>6</v>
      </c>
      <c r="N141" s="1"/>
      <c r="O141" s="1"/>
      <c r="P141" s="1"/>
      <c r="Q141" s="1"/>
      <c r="R141" s="1"/>
      <c r="S141" s="1">
        <v>0</v>
      </c>
      <c r="T141" s="1"/>
      <c r="U141" s="1" t="s">
        <v>6</v>
      </c>
      <c r="V141" s="1">
        <v>0</v>
      </c>
      <c r="W141" s="1"/>
      <c r="X141" s="1"/>
      <c r="Y141" s="1"/>
      <c r="Z141" s="1"/>
      <c r="AA141" s="1"/>
      <c r="AB141" s="1" t="s">
        <v>6</v>
      </c>
      <c r="AC141" s="1" t="s">
        <v>6</v>
      </c>
      <c r="AD141" s="1" t="s">
        <v>6</v>
      </c>
      <c r="AE141" s="1" t="s">
        <v>6</v>
      </c>
      <c r="AF141" s="1" t="s">
        <v>6</v>
      </c>
      <c r="AG141" s="1" t="s">
        <v>6</v>
      </c>
      <c r="AH141" s="1"/>
      <c r="AI141" s="1"/>
      <c r="AJ141" s="1"/>
      <c r="AK141" s="1"/>
      <c r="AL141" s="1"/>
      <c r="AM141" s="1"/>
      <c r="AN141" s="1"/>
      <c r="AO141" s="1"/>
      <c r="AP141" s="1" t="s">
        <v>6</v>
      </c>
      <c r="AQ141" s="1" t="s">
        <v>6</v>
      </c>
      <c r="AR141" s="1" t="s">
        <v>6</v>
      </c>
      <c r="AS141" s="1"/>
      <c r="AT141" s="1"/>
      <c r="AU141" s="1"/>
      <c r="AV141" s="1"/>
      <c r="AW141" s="1"/>
      <c r="AX141" s="1"/>
      <c r="AY141" s="1"/>
      <c r="AZ141" s="1" t="s">
        <v>6</v>
      </c>
      <c r="BA141" s="1"/>
      <c r="BB141" s="1" t="s">
        <v>6</v>
      </c>
      <c r="BC141" s="1" t="s">
        <v>6</v>
      </c>
      <c r="BD141" s="1" t="s">
        <v>6</v>
      </c>
      <c r="BE141" s="1" t="s">
        <v>6</v>
      </c>
      <c r="BF141" s="1" t="s">
        <v>6</v>
      </c>
      <c r="BG141" s="1" t="s">
        <v>6</v>
      </c>
      <c r="BH141" s="1" t="s">
        <v>6</v>
      </c>
      <c r="BI141" s="1" t="s">
        <v>6</v>
      </c>
      <c r="BJ141" s="1" t="s">
        <v>6</v>
      </c>
      <c r="BK141" s="1" t="s">
        <v>6</v>
      </c>
      <c r="BL141" s="1" t="s">
        <v>6</v>
      </c>
      <c r="BM141" s="1" t="s">
        <v>6</v>
      </c>
      <c r="BN141" s="1" t="s">
        <v>6</v>
      </c>
      <c r="BO141" s="1" t="s">
        <v>6</v>
      </c>
      <c r="BP141" s="1" t="s">
        <v>6</v>
      </c>
      <c r="BQ141" s="1"/>
      <c r="BR141" s="1"/>
      <c r="BS141" s="1"/>
      <c r="BT141" s="1"/>
      <c r="BU141" s="1"/>
      <c r="BV141" s="1"/>
      <c r="BW141" s="1"/>
      <c r="BX141" s="1">
        <v>0</v>
      </c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>
        <v>0</v>
      </c>
    </row>
    <row r="143" spans="1:206" x14ac:dyDescent="0.2">
      <c r="A143" s="2">
        <v>52</v>
      </c>
      <c r="B143" s="2">
        <f t="shared" ref="B143:G143" si="117">B166</f>
        <v>1</v>
      </c>
      <c r="C143" s="2">
        <f t="shared" si="117"/>
        <v>5</v>
      </c>
      <c r="D143" s="2">
        <f t="shared" si="117"/>
        <v>141</v>
      </c>
      <c r="E143" s="2">
        <f t="shared" si="117"/>
        <v>0</v>
      </c>
      <c r="F143" s="2" t="str">
        <f t="shared" si="117"/>
        <v/>
      </c>
      <c r="G143" s="2" t="str">
        <f t="shared" si="117"/>
        <v>Выше отметки 0.000</v>
      </c>
      <c r="H143" s="2"/>
      <c r="I143" s="2"/>
      <c r="J143" s="2"/>
      <c r="K143" s="2"/>
      <c r="L143" s="2"/>
      <c r="M143" s="2"/>
      <c r="N143" s="2"/>
      <c r="O143" s="2">
        <f t="shared" ref="O143:AT143" si="118">O166</f>
        <v>1863133.1</v>
      </c>
      <c r="P143" s="2">
        <f t="shared" si="118"/>
        <v>1406884.99</v>
      </c>
      <c r="Q143" s="2">
        <f t="shared" si="118"/>
        <v>56528.25</v>
      </c>
      <c r="R143" s="2">
        <f t="shared" si="118"/>
        <v>21873.4</v>
      </c>
      <c r="S143" s="2">
        <f t="shared" si="118"/>
        <v>399719.86</v>
      </c>
      <c r="T143" s="2">
        <f t="shared" si="118"/>
        <v>0</v>
      </c>
      <c r="U143" s="2">
        <f t="shared" si="118"/>
        <v>908.37919999999997</v>
      </c>
      <c r="V143" s="2">
        <f t="shared" si="118"/>
        <v>36.224300000000007</v>
      </c>
      <c r="W143" s="2">
        <f t="shared" si="118"/>
        <v>0</v>
      </c>
      <c r="X143" s="2">
        <f t="shared" si="118"/>
        <v>508247.79</v>
      </c>
      <c r="Y143" s="2">
        <f t="shared" si="118"/>
        <v>304487.17</v>
      </c>
      <c r="Z143" s="2">
        <f t="shared" si="118"/>
        <v>0</v>
      </c>
      <c r="AA143" s="2">
        <f t="shared" si="118"/>
        <v>0</v>
      </c>
      <c r="AB143" s="2">
        <f t="shared" si="118"/>
        <v>1863133.1</v>
      </c>
      <c r="AC143" s="2">
        <f t="shared" si="118"/>
        <v>1406884.99</v>
      </c>
      <c r="AD143" s="2">
        <f t="shared" si="118"/>
        <v>56528.25</v>
      </c>
      <c r="AE143" s="2">
        <f t="shared" si="118"/>
        <v>21873.4</v>
      </c>
      <c r="AF143" s="2">
        <f t="shared" si="118"/>
        <v>399719.86</v>
      </c>
      <c r="AG143" s="2">
        <f t="shared" si="118"/>
        <v>0</v>
      </c>
      <c r="AH143" s="2">
        <f t="shared" si="118"/>
        <v>908.37919999999997</v>
      </c>
      <c r="AI143" s="2">
        <f t="shared" si="118"/>
        <v>36.224300000000007</v>
      </c>
      <c r="AJ143" s="2">
        <f t="shared" si="118"/>
        <v>0</v>
      </c>
      <c r="AK143" s="2">
        <f t="shared" si="118"/>
        <v>508247.79</v>
      </c>
      <c r="AL143" s="2">
        <f t="shared" si="118"/>
        <v>304487.17</v>
      </c>
      <c r="AM143" s="2">
        <f t="shared" si="118"/>
        <v>0</v>
      </c>
      <c r="AN143" s="2">
        <f t="shared" si="118"/>
        <v>0</v>
      </c>
      <c r="AO143" s="2">
        <f t="shared" si="118"/>
        <v>0</v>
      </c>
      <c r="AP143" s="2">
        <f t="shared" si="118"/>
        <v>0</v>
      </c>
      <c r="AQ143" s="2">
        <f t="shared" si="118"/>
        <v>0</v>
      </c>
      <c r="AR143" s="2">
        <f t="shared" si="118"/>
        <v>2675868.06</v>
      </c>
      <c r="AS143" s="2">
        <f t="shared" si="118"/>
        <v>2675868.06</v>
      </c>
      <c r="AT143" s="2">
        <f t="shared" si="118"/>
        <v>0</v>
      </c>
      <c r="AU143" s="2">
        <f t="shared" ref="AU143:BZ143" si="119">AU166</f>
        <v>0</v>
      </c>
      <c r="AV143" s="2">
        <f t="shared" si="119"/>
        <v>1406884.99</v>
      </c>
      <c r="AW143" s="2">
        <f t="shared" si="119"/>
        <v>1406884.99</v>
      </c>
      <c r="AX143" s="2">
        <f t="shared" si="119"/>
        <v>0</v>
      </c>
      <c r="AY143" s="2">
        <f t="shared" si="119"/>
        <v>1406884.99</v>
      </c>
      <c r="AZ143" s="2">
        <f t="shared" si="119"/>
        <v>0</v>
      </c>
      <c r="BA143" s="2">
        <f t="shared" si="119"/>
        <v>0</v>
      </c>
      <c r="BB143" s="2">
        <f t="shared" si="119"/>
        <v>0</v>
      </c>
      <c r="BC143" s="2">
        <f t="shared" si="119"/>
        <v>0</v>
      </c>
      <c r="BD143" s="2">
        <f t="shared" si="119"/>
        <v>0</v>
      </c>
      <c r="BE143" s="2">
        <f t="shared" si="119"/>
        <v>0</v>
      </c>
      <c r="BF143" s="2">
        <f t="shared" si="119"/>
        <v>0</v>
      </c>
      <c r="BG143" s="2">
        <f t="shared" si="119"/>
        <v>0</v>
      </c>
      <c r="BH143" s="2">
        <f t="shared" si="119"/>
        <v>0</v>
      </c>
      <c r="BI143" s="2">
        <f t="shared" si="119"/>
        <v>0</v>
      </c>
      <c r="BJ143" s="2">
        <f t="shared" si="119"/>
        <v>0</v>
      </c>
      <c r="BK143" s="2">
        <f t="shared" si="119"/>
        <v>0</v>
      </c>
      <c r="BL143" s="2">
        <f t="shared" si="119"/>
        <v>0</v>
      </c>
      <c r="BM143" s="2">
        <f t="shared" si="119"/>
        <v>0</v>
      </c>
      <c r="BN143" s="2">
        <f t="shared" si="119"/>
        <v>0</v>
      </c>
      <c r="BO143" s="2">
        <f t="shared" si="119"/>
        <v>0</v>
      </c>
      <c r="BP143" s="2">
        <f t="shared" si="119"/>
        <v>0</v>
      </c>
      <c r="BQ143" s="2">
        <f t="shared" si="119"/>
        <v>0</v>
      </c>
      <c r="BR143" s="2">
        <f t="shared" si="119"/>
        <v>0</v>
      </c>
      <c r="BS143" s="2">
        <f t="shared" si="119"/>
        <v>0</v>
      </c>
      <c r="BT143" s="2">
        <f t="shared" si="119"/>
        <v>0</v>
      </c>
      <c r="BU143" s="2">
        <f t="shared" si="119"/>
        <v>0</v>
      </c>
      <c r="BV143" s="2">
        <f t="shared" si="119"/>
        <v>0</v>
      </c>
      <c r="BW143" s="2">
        <f t="shared" si="119"/>
        <v>0</v>
      </c>
      <c r="BX143" s="2">
        <f t="shared" si="119"/>
        <v>0</v>
      </c>
      <c r="BY143" s="2">
        <f t="shared" si="119"/>
        <v>0</v>
      </c>
      <c r="BZ143" s="2">
        <f t="shared" si="119"/>
        <v>0</v>
      </c>
      <c r="CA143" s="2">
        <f t="shared" ref="CA143:DF143" si="120">CA166</f>
        <v>2675868.06</v>
      </c>
      <c r="CB143" s="2">
        <f t="shared" si="120"/>
        <v>2675868.06</v>
      </c>
      <c r="CC143" s="2">
        <f t="shared" si="120"/>
        <v>0</v>
      </c>
      <c r="CD143" s="2">
        <f t="shared" si="120"/>
        <v>0</v>
      </c>
      <c r="CE143" s="2">
        <f t="shared" si="120"/>
        <v>1406884.99</v>
      </c>
      <c r="CF143" s="2">
        <f t="shared" si="120"/>
        <v>1406884.99</v>
      </c>
      <c r="CG143" s="2">
        <f t="shared" si="120"/>
        <v>0</v>
      </c>
      <c r="CH143" s="2">
        <f t="shared" si="120"/>
        <v>1406884.99</v>
      </c>
      <c r="CI143" s="2">
        <f t="shared" si="120"/>
        <v>0</v>
      </c>
      <c r="CJ143" s="2">
        <f t="shared" si="120"/>
        <v>0</v>
      </c>
      <c r="CK143" s="2">
        <f t="shared" si="120"/>
        <v>0</v>
      </c>
      <c r="CL143" s="2">
        <f t="shared" si="120"/>
        <v>0</v>
      </c>
      <c r="CM143" s="2">
        <f t="shared" si="120"/>
        <v>0</v>
      </c>
      <c r="CN143" s="2">
        <f t="shared" si="120"/>
        <v>0</v>
      </c>
      <c r="CO143" s="2">
        <f t="shared" si="120"/>
        <v>0</v>
      </c>
      <c r="CP143" s="2">
        <f t="shared" si="120"/>
        <v>0</v>
      </c>
      <c r="CQ143" s="2">
        <f t="shared" si="120"/>
        <v>0</v>
      </c>
      <c r="CR143" s="2">
        <f t="shared" si="120"/>
        <v>0</v>
      </c>
      <c r="CS143" s="2">
        <f t="shared" si="120"/>
        <v>0</v>
      </c>
      <c r="CT143" s="2">
        <f t="shared" si="120"/>
        <v>0</v>
      </c>
      <c r="CU143" s="2">
        <f t="shared" si="120"/>
        <v>0</v>
      </c>
      <c r="CV143" s="2">
        <f t="shared" si="120"/>
        <v>0</v>
      </c>
      <c r="CW143" s="2">
        <f t="shared" si="120"/>
        <v>0</v>
      </c>
      <c r="CX143" s="2">
        <f t="shared" si="120"/>
        <v>0</v>
      </c>
      <c r="CY143" s="2">
        <f t="shared" si="120"/>
        <v>0</v>
      </c>
      <c r="CZ143" s="2">
        <f t="shared" si="120"/>
        <v>0</v>
      </c>
      <c r="DA143" s="2">
        <f t="shared" si="120"/>
        <v>0</v>
      </c>
      <c r="DB143" s="2">
        <f t="shared" si="120"/>
        <v>0</v>
      </c>
      <c r="DC143" s="2">
        <f t="shared" si="120"/>
        <v>0</v>
      </c>
      <c r="DD143" s="2">
        <f t="shared" si="120"/>
        <v>0</v>
      </c>
      <c r="DE143" s="2">
        <f t="shared" si="120"/>
        <v>0</v>
      </c>
      <c r="DF143" s="2">
        <f t="shared" si="120"/>
        <v>0</v>
      </c>
      <c r="DG143" s="3">
        <f t="shared" ref="DG143:EL143" si="121">DG166</f>
        <v>0</v>
      </c>
      <c r="DH143" s="3">
        <f t="shared" si="121"/>
        <v>0</v>
      </c>
      <c r="DI143" s="3">
        <f t="shared" si="121"/>
        <v>0</v>
      </c>
      <c r="DJ143" s="3">
        <f t="shared" si="121"/>
        <v>0</v>
      </c>
      <c r="DK143" s="3">
        <f t="shared" si="121"/>
        <v>0</v>
      </c>
      <c r="DL143" s="3">
        <f t="shared" si="121"/>
        <v>0</v>
      </c>
      <c r="DM143" s="3">
        <f t="shared" si="121"/>
        <v>0</v>
      </c>
      <c r="DN143" s="3">
        <f t="shared" si="121"/>
        <v>0</v>
      </c>
      <c r="DO143" s="3">
        <f t="shared" si="121"/>
        <v>0</v>
      </c>
      <c r="DP143" s="3">
        <f t="shared" si="121"/>
        <v>0</v>
      </c>
      <c r="DQ143" s="3">
        <f t="shared" si="121"/>
        <v>0</v>
      </c>
      <c r="DR143" s="3">
        <f t="shared" si="121"/>
        <v>0</v>
      </c>
      <c r="DS143" s="3">
        <f t="shared" si="121"/>
        <v>0</v>
      </c>
      <c r="DT143" s="3">
        <f t="shared" si="121"/>
        <v>0</v>
      </c>
      <c r="DU143" s="3">
        <f t="shared" si="121"/>
        <v>0</v>
      </c>
      <c r="DV143" s="3">
        <f t="shared" si="121"/>
        <v>0</v>
      </c>
      <c r="DW143" s="3">
        <f t="shared" si="121"/>
        <v>0</v>
      </c>
      <c r="DX143" s="3">
        <f t="shared" si="121"/>
        <v>0</v>
      </c>
      <c r="DY143" s="3">
        <f t="shared" si="121"/>
        <v>0</v>
      </c>
      <c r="DZ143" s="3">
        <f t="shared" si="121"/>
        <v>0</v>
      </c>
      <c r="EA143" s="3">
        <f t="shared" si="121"/>
        <v>0</v>
      </c>
      <c r="EB143" s="3">
        <f t="shared" si="121"/>
        <v>0</v>
      </c>
      <c r="EC143" s="3">
        <f t="shared" si="121"/>
        <v>0</v>
      </c>
      <c r="ED143" s="3">
        <f t="shared" si="121"/>
        <v>0</v>
      </c>
      <c r="EE143" s="3">
        <f t="shared" si="121"/>
        <v>0</v>
      </c>
      <c r="EF143" s="3">
        <f t="shared" si="121"/>
        <v>0</v>
      </c>
      <c r="EG143" s="3">
        <f t="shared" si="121"/>
        <v>0</v>
      </c>
      <c r="EH143" s="3">
        <f t="shared" si="121"/>
        <v>0</v>
      </c>
      <c r="EI143" s="3">
        <f t="shared" si="121"/>
        <v>0</v>
      </c>
      <c r="EJ143" s="3">
        <f t="shared" si="121"/>
        <v>0</v>
      </c>
      <c r="EK143" s="3">
        <f t="shared" si="121"/>
        <v>0</v>
      </c>
      <c r="EL143" s="3">
        <f t="shared" si="121"/>
        <v>0</v>
      </c>
      <c r="EM143" s="3">
        <f t="shared" ref="EM143:FR143" si="122">EM166</f>
        <v>0</v>
      </c>
      <c r="EN143" s="3">
        <f t="shared" si="122"/>
        <v>0</v>
      </c>
      <c r="EO143" s="3">
        <f t="shared" si="122"/>
        <v>0</v>
      </c>
      <c r="EP143" s="3">
        <f t="shared" si="122"/>
        <v>0</v>
      </c>
      <c r="EQ143" s="3">
        <f t="shared" si="122"/>
        <v>0</v>
      </c>
      <c r="ER143" s="3">
        <f t="shared" si="122"/>
        <v>0</v>
      </c>
      <c r="ES143" s="3">
        <f t="shared" si="122"/>
        <v>0</v>
      </c>
      <c r="ET143" s="3">
        <f t="shared" si="122"/>
        <v>0</v>
      </c>
      <c r="EU143" s="3">
        <f t="shared" si="122"/>
        <v>0</v>
      </c>
      <c r="EV143" s="3">
        <f t="shared" si="122"/>
        <v>0</v>
      </c>
      <c r="EW143" s="3">
        <f t="shared" si="122"/>
        <v>0</v>
      </c>
      <c r="EX143" s="3">
        <f t="shared" si="122"/>
        <v>0</v>
      </c>
      <c r="EY143" s="3">
        <f t="shared" si="122"/>
        <v>0</v>
      </c>
      <c r="EZ143" s="3">
        <f t="shared" si="122"/>
        <v>0</v>
      </c>
      <c r="FA143" s="3">
        <f t="shared" si="122"/>
        <v>0</v>
      </c>
      <c r="FB143" s="3">
        <f t="shared" si="122"/>
        <v>0</v>
      </c>
      <c r="FC143" s="3">
        <f t="shared" si="122"/>
        <v>0</v>
      </c>
      <c r="FD143" s="3">
        <f t="shared" si="122"/>
        <v>0</v>
      </c>
      <c r="FE143" s="3">
        <f t="shared" si="122"/>
        <v>0</v>
      </c>
      <c r="FF143" s="3">
        <f t="shared" si="122"/>
        <v>0</v>
      </c>
      <c r="FG143" s="3">
        <f t="shared" si="122"/>
        <v>0</v>
      </c>
      <c r="FH143" s="3">
        <f t="shared" si="122"/>
        <v>0</v>
      </c>
      <c r="FI143" s="3">
        <f t="shared" si="122"/>
        <v>0</v>
      </c>
      <c r="FJ143" s="3">
        <f t="shared" si="122"/>
        <v>0</v>
      </c>
      <c r="FK143" s="3">
        <f t="shared" si="122"/>
        <v>0</v>
      </c>
      <c r="FL143" s="3">
        <f t="shared" si="122"/>
        <v>0</v>
      </c>
      <c r="FM143" s="3">
        <f t="shared" si="122"/>
        <v>0</v>
      </c>
      <c r="FN143" s="3">
        <f t="shared" si="122"/>
        <v>0</v>
      </c>
      <c r="FO143" s="3">
        <f t="shared" si="122"/>
        <v>0</v>
      </c>
      <c r="FP143" s="3">
        <f t="shared" si="122"/>
        <v>0</v>
      </c>
      <c r="FQ143" s="3">
        <f t="shared" si="122"/>
        <v>0</v>
      </c>
      <c r="FR143" s="3">
        <f t="shared" si="122"/>
        <v>0</v>
      </c>
      <c r="FS143" s="3">
        <f t="shared" ref="FS143:GX143" si="123">FS166</f>
        <v>0</v>
      </c>
      <c r="FT143" s="3">
        <f t="shared" si="123"/>
        <v>0</v>
      </c>
      <c r="FU143" s="3">
        <f t="shared" si="123"/>
        <v>0</v>
      </c>
      <c r="FV143" s="3">
        <f t="shared" si="123"/>
        <v>0</v>
      </c>
      <c r="FW143" s="3">
        <f t="shared" si="123"/>
        <v>0</v>
      </c>
      <c r="FX143" s="3">
        <f t="shared" si="123"/>
        <v>0</v>
      </c>
      <c r="FY143" s="3">
        <f t="shared" si="123"/>
        <v>0</v>
      </c>
      <c r="FZ143" s="3">
        <f t="shared" si="123"/>
        <v>0</v>
      </c>
      <c r="GA143" s="3">
        <f t="shared" si="123"/>
        <v>0</v>
      </c>
      <c r="GB143" s="3">
        <f t="shared" si="123"/>
        <v>0</v>
      </c>
      <c r="GC143" s="3">
        <f t="shared" si="123"/>
        <v>0</v>
      </c>
      <c r="GD143" s="3">
        <f t="shared" si="123"/>
        <v>0</v>
      </c>
      <c r="GE143" s="3">
        <f t="shared" si="123"/>
        <v>0</v>
      </c>
      <c r="GF143" s="3">
        <f t="shared" si="123"/>
        <v>0</v>
      </c>
      <c r="GG143" s="3">
        <f t="shared" si="123"/>
        <v>0</v>
      </c>
      <c r="GH143" s="3">
        <f t="shared" si="123"/>
        <v>0</v>
      </c>
      <c r="GI143" s="3">
        <f t="shared" si="123"/>
        <v>0</v>
      </c>
      <c r="GJ143" s="3">
        <f t="shared" si="123"/>
        <v>0</v>
      </c>
      <c r="GK143" s="3">
        <f t="shared" si="123"/>
        <v>0</v>
      </c>
      <c r="GL143" s="3">
        <f t="shared" si="123"/>
        <v>0</v>
      </c>
      <c r="GM143" s="3">
        <f t="shared" si="123"/>
        <v>0</v>
      </c>
      <c r="GN143" s="3">
        <f t="shared" si="123"/>
        <v>0</v>
      </c>
      <c r="GO143" s="3">
        <f t="shared" si="123"/>
        <v>0</v>
      </c>
      <c r="GP143" s="3">
        <f t="shared" si="123"/>
        <v>0</v>
      </c>
      <c r="GQ143" s="3">
        <f t="shared" si="123"/>
        <v>0</v>
      </c>
      <c r="GR143" s="3">
        <f t="shared" si="123"/>
        <v>0</v>
      </c>
      <c r="GS143" s="3">
        <f t="shared" si="123"/>
        <v>0</v>
      </c>
      <c r="GT143" s="3">
        <f t="shared" si="123"/>
        <v>0</v>
      </c>
      <c r="GU143" s="3">
        <f t="shared" si="123"/>
        <v>0</v>
      </c>
      <c r="GV143" s="3">
        <f t="shared" si="123"/>
        <v>0</v>
      </c>
      <c r="GW143" s="3">
        <f t="shared" si="123"/>
        <v>0</v>
      </c>
      <c r="GX143" s="3">
        <f t="shared" si="123"/>
        <v>0</v>
      </c>
    </row>
    <row r="145" spans="1:245" x14ac:dyDescent="0.2">
      <c r="A145">
        <v>17</v>
      </c>
      <c r="B145">
        <v>1</v>
      </c>
      <c r="C145">
        <f>ROW(SmtRes!A159)</f>
        <v>159</v>
      </c>
      <c r="D145">
        <f>ROW(EtalonRes!A156)</f>
        <v>156</v>
      </c>
      <c r="E145" t="s">
        <v>256</v>
      </c>
      <c r="F145" t="s">
        <v>56</v>
      </c>
      <c r="G145" t="s">
        <v>57</v>
      </c>
      <c r="H145" t="s">
        <v>39</v>
      </c>
      <c r="I145">
        <v>0.2</v>
      </c>
      <c r="J145">
        <v>0</v>
      </c>
      <c r="K145">
        <v>0.2</v>
      </c>
      <c r="O145">
        <f t="shared" ref="O145:O164" si="124">ROUND(CP145,2)</f>
        <v>1965.35</v>
      </c>
      <c r="P145">
        <f t="shared" ref="P145:P164" si="125">ROUND(CQ145*I145,2)</f>
        <v>964.48</v>
      </c>
      <c r="Q145">
        <f t="shared" ref="Q145:Q164" si="126">ROUND(CR145*I145,2)</f>
        <v>146.57</v>
      </c>
      <c r="R145">
        <f t="shared" ref="R145:R164" si="127">ROUND(CS145*I145,2)</f>
        <v>90.33</v>
      </c>
      <c r="S145">
        <f t="shared" ref="S145:S164" si="128">ROUND(CT145*I145,2)</f>
        <v>854.3</v>
      </c>
      <c r="T145">
        <f t="shared" ref="T145:T164" si="129">ROUND(CU145*I145,2)</f>
        <v>0</v>
      </c>
      <c r="U145">
        <f t="shared" ref="U145:U164" si="130">ROUND(CV145*I145,7)</f>
        <v>1.98</v>
      </c>
      <c r="V145">
        <f t="shared" ref="V145:V164" si="131">ROUND(CW145*I145,7)</f>
        <v>0.16600000000000001</v>
      </c>
      <c r="W145">
        <f t="shared" ref="W145:W164" si="132">ROUND(CX145*I145,2)</f>
        <v>0</v>
      </c>
      <c r="X145">
        <f t="shared" ref="X145:X164" si="133">ROUND(CY145,2)</f>
        <v>1143</v>
      </c>
      <c r="Y145">
        <f t="shared" ref="Y145:Y164" si="134">ROUND(CZ145,2)</f>
        <v>680.13</v>
      </c>
      <c r="AA145">
        <v>92840339</v>
      </c>
      <c r="AB145">
        <f t="shared" ref="AB145:AB164" si="135">ROUND((AC145+AD145+AF145),2)</f>
        <v>627.99</v>
      </c>
      <c r="AC145">
        <f t="shared" ref="AC145:AC164" si="136">ROUND((ES145),2)</f>
        <v>486.13</v>
      </c>
      <c r="AD145">
        <f t="shared" ref="AD145:AD164" si="137">ROUND((((ET145)-(EU145))+AE145),2)</f>
        <v>46.62</v>
      </c>
      <c r="AE145">
        <f t="shared" ref="AE145:AE164" si="138">ROUND((EU145),2)</f>
        <v>10.07</v>
      </c>
      <c r="AF145">
        <f t="shared" ref="AF145:AF164" si="139">ROUND((EV145),2)</f>
        <v>95.24</v>
      </c>
      <c r="AG145">
        <f t="shared" ref="AG145:AG164" si="140">ROUND((AP145),2)</f>
        <v>0</v>
      </c>
      <c r="AH145">
        <f t="shared" ref="AH145:AH164" si="141">(EW145)</f>
        <v>9.9</v>
      </c>
      <c r="AI145">
        <f t="shared" ref="AI145:AI164" si="142">(EX145)</f>
        <v>0.83</v>
      </c>
      <c r="AJ145">
        <f t="shared" ref="AJ145:AJ164" si="143">(AS145)</f>
        <v>0</v>
      </c>
      <c r="AK145">
        <v>627.99</v>
      </c>
      <c r="AL145">
        <v>486.13</v>
      </c>
      <c r="AM145">
        <v>46.62</v>
      </c>
      <c r="AN145">
        <v>10.07</v>
      </c>
      <c r="AO145">
        <v>95.24</v>
      </c>
      <c r="AP145">
        <v>0</v>
      </c>
      <c r="AQ145">
        <v>9.9</v>
      </c>
      <c r="AR145">
        <v>0.83</v>
      </c>
      <c r="AS145">
        <v>0</v>
      </c>
      <c r="AT145">
        <v>121</v>
      </c>
      <c r="AU145">
        <v>72</v>
      </c>
      <c r="AV145">
        <v>1</v>
      </c>
      <c r="AW145">
        <v>1</v>
      </c>
      <c r="AZ145">
        <v>1</v>
      </c>
      <c r="BA145">
        <v>44.85</v>
      </c>
      <c r="BB145">
        <v>15.72</v>
      </c>
      <c r="BC145">
        <v>9.92</v>
      </c>
      <c r="BD145" t="s">
        <v>6</v>
      </c>
      <c r="BE145" t="s">
        <v>6</v>
      </c>
      <c r="BF145" t="s">
        <v>6</v>
      </c>
      <c r="BG145" t="s">
        <v>6</v>
      </c>
      <c r="BH145">
        <v>0</v>
      </c>
      <c r="BI145">
        <v>1</v>
      </c>
      <c r="BJ145" t="s">
        <v>58</v>
      </c>
      <c r="BM145">
        <v>17001</v>
      </c>
      <c r="BN145">
        <v>0</v>
      </c>
      <c r="BO145" t="s">
        <v>6</v>
      </c>
      <c r="BP145">
        <v>0</v>
      </c>
      <c r="BQ145">
        <v>22</v>
      </c>
      <c r="BR145">
        <v>0</v>
      </c>
      <c r="BS145">
        <v>44.85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6</v>
      </c>
      <c r="BZ145">
        <v>121</v>
      </c>
      <c r="CA145">
        <v>72</v>
      </c>
      <c r="CB145" t="s">
        <v>6</v>
      </c>
      <c r="CE145">
        <v>0</v>
      </c>
      <c r="CF145">
        <v>0</v>
      </c>
      <c r="CG145">
        <v>0</v>
      </c>
      <c r="CM145">
        <v>0</v>
      </c>
      <c r="CN145" t="s">
        <v>6</v>
      </c>
      <c r="CO145">
        <v>0</v>
      </c>
      <c r="CP145">
        <f t="shared" ref="CP145:CP164" si="144">(P145+Q145+S145)</f>
        <v>1965.35</v>
      </c>
      <c r="CQ145">
        <f t="shared" ref="CQ145:CQ164" si="145">AC145*BC145</f>
        <v>4822.4096</v>
      </c>
      <c r="CR145">
        <f t="shared" ref="CR145:CR164" si="146">AD145*BB145</f>
        <v>732.8664</v>
      </c>
      <c r="CS145">
        <f t="shared" ref="CS145:CS164" si="147">AE145*BS145</f>
        <v>451.63950000000006</v>
      </c>
      <c r="CT145">
        <f t="shared" ref="CT145:CT164" si="148">AF145*BA145</f>
        <v>4271.5140000000001</v>
      </c>
      <c r="CU145">
        <f t="shared" ref="CU145:CU164" si="149">AG145</f>
        <v>0</v>
      </c>
      <c r="CV145">
        <f t="shared" ref="CV145:CV164" si="150">AH145</f>
        <v>9.9</v>
      </c>
      <c r="CW145">
        <f t="shared" ref="CW145:CW164" si="151">AI145</f>
        <v>0.83</v>
      </c>
      <c r="CX145">
        <f t="shared" ref="CX145:CX164" si="152">AJ145</f>
        <v>0</v>
      </c>
      <c r="CY145">
        <f t="shared" ref="CY145:CY164" si="153">(((S145+R145)*AT145)/100)</f>
        <v>1143.0022999999999</v>
      </c>
      <c r="CZ145">
        <f t="shared" ref="CZ145:CZ164" si="154">(((S145+R145)*AU145)/100)</f>
        <v>680.1336</v>
      </c>
      <c r="DC145" t="s">
        <v>6</v>
      </c>
      <c r="DD145" t="s">
        <v>6</v>
      </c>
      <c r="DE145" t="s">
        <v>6</v>
      </c>
      <c r="DF145" t="s">
        <v>6</v>
      </c>
      <c r="DG145" t="s">
        <v>6</v>
      </c>
      <c r="DH145" t="s">
        <v>6</v>
      </c>
      <c r="DI145" t="s">
        <v>6</v>
      </c>
      <c r="DJ145" t="s">
        <v>6</v>
      </c>
      <c r="DK145" t="s">
        <v>6</v>
      </c>
      <c r="DL145" t="s">
        <v>6</v>
      </c>
      <c r="DM145" t="s">
        <v>6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39</v>
      </c>
      <c r="DW145" t="s">
        <v>39</v>
      </c>
      <c r="DX145">
        <v>1</v>
      </c>
      <c r="DZ145" t="s">
        <v>6</v>
      </c>
      <c r="EA145" t="s">
        <v>6</v>
      </c>
      <c r="EB145" t="s">
        <v>6</v>
      </c>
      <c r="EC145" t="s">
        <v>6</v>
      </c>
      <c r="EE145">
        <v>66696435</v>
      </c>
      <c r="EF145">
        <v>22</v>
      </c>
      <c r="EG145" t="s">
        <v>16</v>
      </c>
      <c r="EH145">
        <v>16</v>
      </c>
      <c r="EI145" t="s">
        <v>41</v>
      </c>
      <c r="EJ145">
        <v>1</v>
      </c>
      <c r="EK145">
        <v>17001</v>
      </c>
      <c r="EL145" t="s">
        <v>42</v>
      </c>
      <c r="EM145" t="s">
        <v>43</v>
      </c>
      <c r="EO145" t="s">
        <v>6</v>
      </c>
      <c r="EQ145">
        <v>1441792</v>
      </c>
      <c r="ER145">
        <v>627.99</v>
      </c>
      <c r="ES145">
        <v>486.13</v>
      </c>
      <c r="ET145">
        <v>46.62</v>
      </c>
      <c r="EU145">
        <v>10.07</v>
      </c>
      <c r="EV145">
        <v>95.24</v>
      </c>
      <c r="EW145">
        <v>9.9</v>
      </c>
      <c r="EX145">
        <v>0.83</v>
      </c>
      <c r="EY145">
        <v>0</v>
      </c>
      <c r="FQ145">
        <v>0</v>
      </c>
      <c r="FR145">
        <v>0</v>
      </c>
      <c r="FS145">
        <v>0</v>
      </c>
      <c r="FX145">
        <v>121</v>
      </c>
      <c r="FY145">
        <v>72</v>
      </c>
      <c r="GA145" t="s">
        <v>6</v>
      </c>
      <c r="GD145">
        <v>1</v>
      </c>
      <c r="GF145">
        <v>-1643915842</v>
      </c>
      <c r="GG145">
        <v>2</v>
      </c>
      <c r="GH145">
        <v>1</v>
      </c>
      <c r="GI145">
        <v>4</v>
      </c>
      <c r="GJ145">
        <v>0</v>
      </c>
      <c r="GK145">
        <v>0</v>
      </c>
      <c r="GL145">
        <f t="shared" ref="GL145:GL164" si="155">ROUND(IF(AND(BH145=3,BI145=3,FS145&lt;&gt;0),P145,0),2)</f>
        <v>0</v>
      </c>
      <c r="GM145">
        <f t="shared" ref="GM145:GM164" si="156">ROUND(O145+X145+Y145,2)+GX145</f>
        <v>3788.48</v>
      </c>
      <c r="GN145">
        <f t="shared" ref="GN145:GN164" si="157">IF(OR(BI145=0,BI145=1),GM145-GX145,0)</f>
        <v>3788.48</v>
      </c>
      <c r="GO145">
        <f t="shared" ref="GO145:GO164" si="158">IF(BI145=2,GM145-GX145,0)</f>
        <v>0</v>
      </c>
      <c r="GP145">
        <f t="shared" ref="GP145:GP164" si="159">IF(BI145=4,GM145-GX145,0)</f>
        <v>0</v>
      </c>
      <c r="GR145">
        <v>0</v>
      </c>
      <c r="GS145">
        <v>3</v>
      </c>
      <c r="GT145">
        <v>0</v>
      </c>
      <c r="GU145" t="s">
        <v>6</v>
      </c>
      <c r="GV145">
        <f t="shared" ref="GV145:GV164" si="160">ROUND((GT145),2)</f>
        <v>0</v>
      </c>
      <c r="GW145">
        <v>1</v>
      </c>
      <c r="GX145">
        <f t="shared" ref="GX145:GX164" si="161">ROUND(HC145*I145,2)</f>
        <v>0</v>
      </c>
      <c r="HA145">
        <v>0</v>
      </c>
      <c r="HB145">
        <v>0</v>
      </c>
      <c r="HC145">
        <f t="shared" ref="HC145:HC164" si="162">GV145*GW145</f>
        <v>0</v>
      </c>
      <c r="HE145" t="s">
        <v>6</v>
      </c>
      <c r="HF145" t="s">
        <v>6</v>
      </c>
      <c r="HM145" t="s">
        <v>6</v>
      </c>
      <c r="HN145" t="s">
        <v>44</v>
      </c>
      <c r="HO145" t="s">
        <v>45</v>
      </c>
      <c r="HP145" t="s">
        <v>41</v>
      </c>
      <c r="HQ145" t="s">
        <v>41</v>
      </c>
      <c r="HS145">
        <v>0</v>
      </c>
      <c r="IK145">
        <v>0</v>
      </c>
    </row>
    <row r="146" spans="1:245" x14ac:dyDescent="0.2">
      <c r="A146">
        <v>18</v>
      </c>
      <c r="B146">
        <v>1</v>
      </c>
      <c r="C146">
        <v>157</v>
      </c>
      <c r="E146" t="s">
        <v>257</v>
      </c>
      <c r="F146" t="s">
        <v>60</v>
      </c>
      <c r="G146" t="s">
        <v>61</v>
      </c>
      <c r="H146" t="str">
        <f>'1.Ведомость'!C76</f>
        <v>ШТ</v>
      </c>
      <c r="I146">
        <f>I145*J146</f>
        <v>2</v>
      </c>
      <c r="J146">
        <v>10</v>
      </c>
      <c r="K146">
        <v>10</v>
      </c>
      <c r="O146">
        <f t="shared" si="124"/>
        <v>15478.77</v>
      </c>
      <c r="P146">
        <f t="shared" si="125"/>
        <v>15478.77</v>
      </c>
      <c r="Q146">
        <f t="shared" si="126"/>
        <v>0</v>
      </c>
      <c r="R146">
        <f t="shared" si="127"/>
        <v>0</v>
      </c>
      <c r="S146">
        <f t="shared" si="128"/>
        <v>0</v>
      </c>
      <c r="T146">
        <f t="shared" si="129"/>
        <v>0</v>
      </c>
      <c r="U146">
        <f t="shared" si="130"/>
        <v>0</v>
      </c>
      <c r="V146">
        <f t="shared" si="131"/>
        <v>0</v>
      </c>
      <c r="W146">
        <f t="shared" si="132"/>
        <v>0</v>
      </c>
      <c r="X146">
        <f t="shared" si="133"/>
        <v>0</v>
      </c>
      <c r="Y146">
        <f t="shared" si="134"/>
        <v>0</v>
      </c>
      <c r="AA146">
        <v>92840339</v>
      </c>
      <c r="AB146">
        <f t="shared" si="135"/>
        <v>780.18</v>
      </c>
      <c r="AC146">
        <f t="shared" si="136"/>
        <v>780.18</v>
      </c>
      <c r="AD146">
        <f t="shared" si="137"/>
        <v>0</v>
      </c>
      <c r="AE146">
        <f t="shared" si="138"/>
        <v>0</v>
      </c>
      <c r="AF146">
        <f t="shared" si="139"/>
        <v>0</v>
      </c>
      <c r="AG146">
        <f t="shared" si="140"/>
        <v>0</v>
      </c>
      <c r="AH146">
        <f t="shared" si="141"/>
        <v>0</v>
      </c>
      <c r="AI146">
        <f t="shared" si="142"/>
        <v>0</v>
      </c>
      <c r="AJ146">
        <f t="shared" si="143"/>
        <v>0</v>
      </c>
      <c r="AK146">
        <v>780.18</v>
      </c>
      <c r="AL146">
        <v>780.18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9.92</v>
      </c>
      <c r="BD146" t="s">
        <v>6</v>
      </c>
      <c r="BE146" t="s">
        <v>6</v>
      </c>
      <c r="BF146" t="s">
        <v>6</v>
      </c>
      <c r="BG146" t="s">
        <v>6</v>
      </c>
      <c r="BH146">
        <v>3</v>
      </c>
      <c r="BI146">
        <v>1</v>
      </c>
      <c r="BJ146" t="s">
        <v>63</v>
      </c>
      <c r="BM146">
        <v>500001</v>
      </c>
      <c r="BN146">
        <v>0</v>
      </c>
      <c r="BO146" t="s">
        <v>6</v>
      </c>
      <c r="BP146">
        <v>0</v>
      </c>
      <c r="BQ146">
        <v>8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6</v>
      </c>
      <c r="BZ146">
        <v>0</v>
      </c>
      <c r="CA146">
        <v>0</v>
      </c>
      <c r="CB146" t="s">
        <v>6</v>
      </c>
      <c r="CE146">
        <v>0</v>
      </c>
      <c r="CF146">
        <v>0</v>
      </c>
      <c r="CG146">
        <v>0</v>
      </c>
      <c r="CM146">
        <v>0</v>
      </c>
      <c r="CN146" t="s">
        <v>6</v>
      </c>
      <c r="CO146">
        <v>0</v>
      </c>
      <c r="CP146">
        <f t="shared" si="144"/>
        <v>15478.77</v>
      </c>
      <c r="CQ146">
        <f t="shared" si="145"/>
        <v>7739.3855999999996</v>
      </c>
      <c r="CR146">
        <f t="shared" si="146"/>
        <v>0</v>
      </c>
      <c r="CS146">
        <f t="shared" si="147"/>
        <v>0</v>
      </c>
      <c r="CT146">
        <f t="shared" si="148"/>
        <v>0</v>
      </c>
      <c r="CU146">
        <f t="shared" si="149"/>
        <v>0</v>
      </c>
      <c r="CV146">
        <f t="shared" si="150"/>
        <v>0</v>
      </c>
      <c r="CW146">
        <f t="shared" si="151"/>
        <v>0</v>
      </c>
      <c r="CX146">
        <f t="shared" si="152"/>
        <v>0</v>
      </c>
      <c r="CY146">
        <f t="shared" si="153"/>
        <v>0</v>
      </c>
      <c r="CZ146">
        <f t="shared" si="154"/>
        <v>0</v>
      </c>
      <c r="DC146" t="s">
        <v>6</v>
      </c>
      <c r="DD146" t="s">
        <v>6</v>
      </c>
      <c r="DE146" t="s">
        <v>6</v>
      </c>
      <c r="DF146" t="s">
        <v>6</v>
      </c>
      <c r="DG146" t="s">
        <v>6</v>
      </c>
      <c r="DH146" t="s">
        <v>6</v>
      </c>
      <c r="DI146" t="s">
        <v>6</v>
      </c>
      <c r="DJ146" t="s">
        <v>6</v>
      </c>
      <c r="DK146" t="s">
        <v>6</v>
      </c>
      <c r="DL146" t="s">
        <v>6</v>
      </c>
      <c r="DM146" t="s">
        <v>6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62</v>
      </c>
      <c r="DW146" t="s">
        <v>62</v>
      </c>
      <c r="DX146">
        <v>1</v>
      </c>
      <c r="DZ146" t="s">
        <v>6</v>
      </c>
      <c r="EA146" t="s">
        <v>6</v>
      </c>
      <c r="EB146" t="s">
        <v>6</v>
      </c>
      <c r="EC146" t="s">
        <v>6</v>
      </c>
      <c r="EE146">
        <v>66696658</v>
      </c>
      <c r="EF146">
        <v>8</v>
      </c>
      <c r="EG146" t="s">
        <v>33</v>
      </c>
      <c r="EH146">
        <v>0</v>
      </c>
      <c r="EI146" t="s">
        <v>6</v>
      </c>
      <c r="EJ146">
        <v>1</v>
      </c>
      <c r="EK146">
        <v>500001</v>
      </c>
      <c r="EL146" t="s">
        <v>34</v>
      </c>
      <c r="EM146" t="s">
        <v>35</v>
      </c>
      <c r="EO146" t="s">
        <v>6</v>
      </c>
      <c r="EQ146">
        <v>0</v>
      </c>
      <c r="ER146">
        <v>780.18</v>
      </c>
      <c r="ES146">
        <v>780.18</v>
      </c>
      <c r="ET146">
        <v>0</v>
      </c>
      <c r="EU146">
        <v>0</v>
      </c>
      <c r="EV146">
        <v>0</v>
      </c>
      <c r="EW146">
        <v>0</v>
      </c>
      <c r="EX146">
        <v>0</v>
      </c>
      <c r="FQ146">
        <v>0</v>
      </c>
      <c r="FR146">
        <v>0</v>
      </c>
      <c r="FS146">
        <v>0</v>
      </c>
      <c r="FX146">
        <v>0</v>
      </c>
      <c r="FY146">
        <v>0</v>
      </c>
      <c r="GA146" t="s">
        <v>6</v>
      </c>
      <c r="GD146">
        <v>1</v>
      </c>
      <c r="GF146">
        <v>-1933663583</v>
      </c>
      <c r="GG146">
        <v>2</v>
      </c>
      <c r="GH146">
        <v>1</v>
      </c>
      <c r="GI146">
        <v>4</v>
      </c>
      <c r="GJ146">
        <v>0</v>
      </c>
      <c r="GK146">
        <v>0</v>
      </c>
      <c r="GL146">
        <f t="shared" si="155"/>
        <v>0</v>
      </c>
      <c r="GM146">
        <f t="shared" si="156"/>
        <v>15478.77</v>
      </c>
      <c r="GN146">
        <f t="shared" si="157"/>
        <v>15478.77</v>
      </c>
      <c r="GO146">
        <f t="shared" si="158"/>
        <v>0</v>
      </c>
      <c r="GP146">
        <f t="shared" si="159"/>
        <v>0</v>
      </c>
      <c r="GR146">
        <v>0</v>
      </c>
      <c r="GS146">
        <v>3</v>
      </c>
      <c r="GT146">
        <v>0</v>
      </c>
      <c r="GU146" t="s">
        <v>6</v>
      </c>
      <c r="GV146">
        <f t="shared" si="160"/>
        <v>0</v>
      </c>
      <c r="GW146">
        <v>1</v>
      </c>
      <c r="GX146">
        <f t="shared" si="161"/>
        <v>0</v>
      </c>
      <c r="HA146">
        <v>0</v>
      </c>
      <c r="HB146">
        <v>0</v>
      </c>
      <c r="HC146">
        <f t="shared" si="162"/>
        <v>0</v>
      </c>
      <c r="HE146" t="s">
        <v>6</v>
      </c>
      <c r="HF146" t="s">
        <v>6</v>
      </c>
      <c r="HM146" t="s">
        <v>6</v>
      </c>
      <c r="HN146" t="s">
        <v>6</v>
      </c>
      <c r="HO146" t="s">
        <v>6</v>
      </c>
      <c r="HP146" t="s">
        <v>6</v>
      </c>
      <c r="HQ146" t="s">
        <v>6</v>
      </c>
      <c r="HS146">
        <v>0</v>
      </c>
      <c r="IK146">
        <v>0</v>
      </c>
    </row>
    <row r="147" spans="1:245" x14ac:dyDescent="0.2">
      <c r="A147">
        <v>18</v>
      </c>
      <c r="B147">
        <v>1</v>
      </c>
      <c r="C147">
        <v>158</v>
      </c>
      <c r="E147" t="s">
        <v>258</v>
      </c>
      <c r="F147" t="s">
        <v>65</v>
      </c>
      <c r="G147" t="s">
        <v>66</v>
      </c>
      <c r="H147" t="str">
        <f>'1.Ведомость'!C77</f>
        <v>ШТ</v>
      </c>
      <c r="I147">
        <f>I145*J147</f>
        <v>2</v>
      </c>
      <c r="J147">
        <v>10</v>
      </c>
      <c r="K147">
        <v>10</v>
      </c>
      <c r="O147">
        <f t="shared" si="124"/>
        <v>227.17</v>
      </c>
      <c r="P147">
        <f t="shared" si="125"/>
        <v>227.17</v>
      </c>
      <c r="Q147">
        <f t="shared" si="126"/>
        <v>0</v>
      </c>
      <c r="R147">
        <f t="shared" si="127"/>
        <v>0</v>
      </c>
      <c r="S147">
        <f t="shared" si="128"/>
        <v>0</v>
      </c>
      <c r="T147">
        <f t="shared" si="129"/>
        <v>0</v>
      </c>
      <c r="U147">
        <f t="shared" si="130"/>
        <v>0</v>
      </c>
      <c r="V147">
        <f t="shared" si="131"/>
        <v>0</v>
      </c>
      <c r="W147">
        <f t="shared" si="132"/>
        <v>0</v>
      </c>
      <c r="X147">
        <f t="shared" si="133"/>
        <v>0</v>
      </c>
      <c r="Y147">
        <f t="shared" si="134"/>
        <v>0</v>
      </c>
      <c r="AA147">
        <v>92840339</v>
      </c>
      <c r="AB147">
        <f t="shared" si="135"/>
        <v>11.45</v>
      </c>
      <c r="AC147">
        <f t="shared" si="136"/>
        <v>11.45</v>
      </c>
      <c r="AD147">
        <f t="shared" si="137"/>
        <v>0</v>
      </c>
      <c r="AE147">
        <f t="shared" si="138"/>
        <v>0</v>
      </c>
      <c r="AF147">
        <f t="shared" si="139"/>
        <v>0</v>
      </c>
      <c r="AG147">
        <f t="shared" si="140"/>
        <v>0</v>
      </c>
      <c r="AH147">
        <f t="shared" si="141"/>
        <v>0</v>
      </c>
      <c r="AI147">
        <f t="shared" si="142"/>
        <v>0</v>
      </c>
      <c r="AJ147">
        <f t="shared" si="143"/>
        <v>0</v>
      </c>
      <c r="AK147">
        <v>11.45</v>
      </c>
      <c r="AL147">
        <v>11.45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9.92</v>
      </c>
      <c r="BD147" t="s">
        <v>6</v>
      </c>
      <c r="BE147" t="s">
        <v>6</v>
      </c>
      <c r="BF147" t="s">
        <v>6</v>
      </c>
      <c r="BG147" t="s">
        <v>6</v>
      </c>
      <c r="BH147">
        <v>3</v>
      </c>
      <c r="BI147">
        <v>1</v>
      </c>
      <c r="BJ147" t="s">
        <v>67</v>
      </c>
      <c r="BM147">
        <v>500001</v>
      </c>
      <c r="BN147">
        <v>0</v>
      </c>
      <c r="BO147" t="s">
        <v>6</v>
      </c>
      <c r="BP147">
        <v>0</v>
      </c>
      <c r="BQ147">
        <v>8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6</v>
      </c>
      <c r="BZ147">
        <v>0</v>
      </c>
      <c r="CA147">
        <v>0</v>
      </c>
      <c r="CB147" t="s">
        <v>6</v>
      </c>
      <c r="CE147">
        <v>0</v>
      </c>
      <c r="CF147">
        <v>0</v>
      </c>
      <c r="CG147">
        <v>0</v>
      </c>
      <c r="CM147">
        <v>0</v>
      </c>
      <c r="CN147" t="s">
        <v>6</v>
      </c>
      <c r="CO147">
        <v>0</v>
      </c>
      <c r="CP147">
        <f t="shared" si="144"/>
        <v>227.17</v>
      </c>
      <c r="CQ147">
        <f t="shared" si="145"/>
        <v>113.58399999999999</v>
      </c>
      <c r="CR147">
        <f t="shared" si="146"/>
        <v>0</v>
      </c>
      <c r="CS147">
        <f t="shared" si="147"/>
        <v>0</v>
      </c>
      <c r="CT147">
        <f t="shared" si="148"/>
        <v>0</v>
      </c>
      <c r="CU147">
        <f t="shared" si="149"/>
        <v>0</v>
      </c>
      <c r="CV147">
        <f t="shared" si="150"/>
        <v>0</v>
      </c>
      <c r="CW147">
        <f t="shared" si="151"/>
        <v>0</v>
      </c>
      <c r="CX147">
        <f t="shared" si="152"/>
        <v>0</v>
      </c>
      <c r="CY147">
        <f t="shared" si="153"/>
        <v>0</v>
      </c>
      <c r="CZ147">
        <f t="shared" si="154"/>
        <v>0</v>
      </c>
      <c r="DC147" t="s">
        <v>6</v>
      </c>
      <c r="DD147" t="s">
        <v>6</v>
      </c>
      <c r="DE147" t="s">
        <v>6</v>
      </c>
      <c r="DF147" t="s">
        <v>6</v>
      </c>
      <c r="DG147" t="s">
        <v>6</v>
      </c>
      <c r="DH147" t="s">
        <v>6</v>
      </c>
      <c r="DI147" t="s">
        <v>6</v>
      </c>
      <c r="DJ147" t="s">
        <v>6</v>
      </c>
      <c r="DK147" t="s">
        <v>6</v>
      </c>
      <c r="DL147" t="s">
        <v>6</v>
      </c>
      <c r="DM147" t="s">
        <v>6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62</v>
      </c>
      <c r="DW147" t="s">
        <v>62</v>
      </c>
      <c r="DX147">
        <v>1</v>
      </c>
      <c r="DZ147" t="s">
        <v>6</v>
      </c>
      <c r="EA147" t="s">
        <v>6</v>
      </c>
      <c r="EB147" t="s">
        <v>6</v>
      </c>
      <c r="EC147" t="s">
        <v>6</v>
      </c>
      <c r="EE147">
        <v>66696658</v>
      </c>
      <c r="EF147">
        <v>8</v>
      </c>
      <c r="EG147" t="s">
        <v>33</v>
      </c>
      <c r="EH147">
        <v>0</v>
      </c>
      <c r="EI147" t="s">
        <v>6</v>
      </c>
      <c r="EJ147">
        <v>1</v>
      </c>
      <c r="EK147">
        <v>500001</v>
      </c>
      <c r="EL147" t="s">
        <v>34</v>
      </c>
      <c r="EM147" t="s">
        <v>35</v>
      </c>
      <c r="EO147" t="s">
        <v>6</v>
      </c>
      <c r="EQ147">
        <v>0</v>
      </c>
      <c r="ER147">
        <v>11.45</v>
      </c>
      <c r="ES147">
        <v>11.45</v>
      </c>
      <c r="ET147">
        <v>0</v>
      </c>
      <c r="EU147">
        <v>0</v>
      </c>
      <c r="EV147">
        <v>0</v>
      </c>
      <c r="EW147">
        <v>0</v>
      </c>
      <c r="EX147">
        <v>0</v>
      </c>
      <c r="FQ147">
        <v>0</v>
      </c>
      <c r="FR147">
        <v>0</v>
      </c>
      <c r="FS147">
        <v>0</v>
      </c>
      <c r="FX147">
        <v>0</v>
      </c>
      <c r="FY147">
        <v>0</v>
      </c>
      <c r="GA147" t="s">
        <v>6</v>
      </c>
      <c r="GD147">
        <v>1</v>
      </c>
      <c r="GF147">
        <v>-160469294</v>
      </c>
      <c r="GG147">
        <v>2</v>
      </c>
      <c r="GH147">
        <v>1</v>
      </c>
      <c r="GI147">
        <v>4</v>
      </c>
      <c r="GJ147">
        <v>0</v>
      </c>
      <c r="GK147">
        <v>0</v>
      </c>
      <c r="GL147">
        <f t="shared" si="155"/>
        <v>0</v>
      </c>
      <c r="GM147">
        <f t="shared" si="156"/>
        <v>227.17</v>
      </c>
      <c r="GN147">
        <f t="shared" si="157"/>
        <v>227.17</v>
      </c>
      <c r="GO147">
        <f t="shared" si="158"/>
        <v>0</v>
      </c>
      <c r="GP147">
        <f t="shared" si="159"/>
        <v>0</v>
      </c>
      <c r="GR147">
        <v>0</v>
      </c>
      <c r="GS147">
        <v>3</v>
      </c>
      <c r="GT147">
        <v>0</v>
      </c>
      <c r="GU147" t="s">
        <v>6</v>
      </c>
      <c r="GV147">
        <f t="shared" si="160"/>
        <v>0</v>
      </c>
      <c r="GW147">
        <v>1</v>
      </c>
      <c r="GX147">
        <f t="shared" si="161"/>
        <v>0</v>
      </c>
      <c r="HA147">
        <v>0</v>
      </c>
      <c r="HB147">
        <v>0</v>
      </c>
      <c r="HC147">
        <f t="shared" si="162"/>
        <v>0</v>
      </c>
      <c r="HE147" t="s">
        <v>6</v>
      </c>
      <c r="HF147" t="s">
        <v>6</v>
      </c>
      <c r="HM147" t="s">
        <v>6</v>
      </c>
      <c r="HN147" t="s">
        <v>6</v>
      </c>
      <c r="HO147" t="s">
        <v>6</v>
      </c>
      <c r="HP147" t="s">
        <v>6</v>
      </c>
      <c r="HQ147" t="s">
        <v>6</v>
      </c>
      <c r="HS147">
        <v>0</v>
      </c>
      <c r="IK147">
        <v>0</v>
      </c>
    </row>
    <row r="148" spans="1:245" x14ac:dyDescent="0.2">
      <c r="A148">
        <v>17</v>
      </c>
      <c r="B148">
        <v>1</v>
      </c>
      <c r="C148">
        <f>ROW(SmtRes!A166)</f>
        <v>166</v>
      </c>
      <c r="D148">
        <f>ROW(EtalonRes!A163)</f>
        <v>163</v>
      </c>
      <c r="E148" t="s">
        <v>259</v>
      </c>
      <c r="F148" t="s">
        <v>69</v>
      </c>
      <c r="G148" t="s">
        <v>70</v>
      </c>
      <c r="H148" t="s">
        <v>71</v>
      </c>
      <c r="I148">
        <v>0.2</v>
      </c>
      <c r="J148">
        <v>0</v>
      </c>
      <c r="K148">
        <v>0.2</v>
      </c>
      <c r="O148">
        <f t="shared" si="124"/>
        <v>634.63</v>
      </c>
      <c r="P148">
        <f t="shared" si="125"/>
        <v>30.59</v>
      </c>
      <c r="Q148">
        <f t="shared" si="126"/>
        <v>0</v>
      </c>
      <c r="R148">
        <f t="shared" si="127"/>
        <v>0</v>
      </c>
      <c r="S148">
        <f t="shared" si="128"/>
        <v>604.04</v>
      </c>
      <c r="T148">
        <f t="shared" si="129"/>
        <v>0</v>
      </c>
      <c r="U148">
        <f t="shared" si="130"/>
        <v>1.4</v>
      </c>
      <c r="V148">
        <f t="shared" si="131"/>
        <v>0</v>
      </c>
      <c r="W148">
        <f t="shared" si="132"/>
        <v>0</v>
      </c>
      <c r="X148">
        <f t="shared" si="133"/>
        <v>730.89</v>
      </c>
      <c r="Y148">
        <f t="shared" si="134"/>
        <v>434.91</v>
      </c>
      <c r="AA148">
        <v>92840339</v>
      </c>
      <c r="AB148">
        <f t="shared" si="135"/>
        <v>82.76</v>
      </c>
      <c r="AC148">
        <f t="shared" si="136"/>
        <v>15.42</v>
      </c>
      <c r="AD148">
        <f t="shared" si="137"/>
        <v>0</v>
      </c>
      <c r="AE148">
        <f t="shared" si="138"/>
        <v>0</v>
      </c>
      <c r="AF148">
        <f t="shared" si="139"/>
        <v>67.34</v>
      </c>
      <c r="AG148">
        <f t="shared" si="140"/>
        <v>0</v>
      </c>
      <c r="AH148">
        <f t="shared" si="141"/>
        <v>7</v>
      </c>
      <c r="AI148">
        <f t="shared" si="142"/>
        <v>0</v>
      </c>
      <c r="AJ148">
        <f t="shared" si="143"/>
        <v>0</v>
      </c>
      <c r="AK148">
        <v>82.76</v>
      </c>
      <c r="AL148">
        <v>15.42</v>
      </c>
      <c r="AM148">
        <v>0</v>
      </c>
      <c r="AN148">
        <v>0</v>
      </c>
      <c r="AO148">
        <v>67.34</v>
      </c>
      <c r="AP148">
        <v>0</v>
      </c>
      <c r="AQ148">
        <v>7</v>
      </c>
      <c r="AR148">
        <v>0</v>
      </c>
      <c r="AS148">
        <v>0</v>
      </c>
      <c r="AT148">
        <v>121</v>
      </c>
      <c r="AU148">
        <v>72</v>
      </c>
      <c r="AV148">
        <v>1</v>
      </c>
      <c r="AW148">
        <v>1</v>
      </c>
      <c r="AZ148">
        <v>1</v>
      </c>
      <c r="BA148">
        <v>44.85</v>
      </c>
      <c r="BB148">
        <v>15.72</v>
      </c>
      <c r="BC148">
        <v>9.92</v>
      </c>
      <c r="BD148" t="s">
        <v>6</v>
      </c>
      <c r="BE148" t="s">
        <v>6</v>
      </c>
      <c r="BF148" t="s">
        <v>6</v>
      </c>
      <c r="BG148" t="s">
        <v>6</v>
      </c>
      <c r="BH148">
        <v>0</v>
      </c>
      <c r="BI148">
        <v>1</v>
      </c>
      <c r="BJ148" t="s">
        <v>72</v>
      </c>
      <c r="BM148">
        <v>17001</v>
      </c>
      <c r="BN148">
        <v>0</v>
      </c>
      <c r="BO148" t="s">
        <v>6</v>
      </c>
      <c r="BP148">
        <v>0</v>
      </c>
      <c r="BQ148">
        <v>22</v>
      </c>
      <c r="BR148">
        <v>0</v>
      </c>
      <c r="BS148">
        <v>44.85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6</v>
      </c>
      <c r="BZ148">
        <v>121</v>
      </c>
      <c r="CA148">
        <v>72</v>
      </c>
      <c r="CB148" t="s">
        <v>6</v>
      </c>
      <c r="CE148">
        <v>0</v>
      </c>
      <c r="CF148">
        <v>0</v>
      </c>
      <c r="CG148">
        <v>0</v>
      </c>
      <c r="CM148">
        <v>0</v>
      </c>
      <c r="CN148" t="s">
        <v>6</v>
      </c>
      <c r="CO148">
        <v>0</v>
      </c>
      <c r="CP148">
        <f t="shared" si="144"/>
        <v>634.63</v>
      </c>
      <c r="CQ148">
        <f t="shared" si="145"/>
        <v>152.96639999999999</v>
      </c>
      <c r="CR148">
        <f t="shared" si="146"/>
        <v>0</v>
      </c>
      <c r="CS148">
        <f t="shared" si="147"/>
        <v>0</v>
      </c>
      <c r="CT148">
        <f t="shared" si="148"/>
        <v>3020.1990000000001</v>
      </c>
      <c r="CU148">
        <f t="shared" si="149"/>
        <v>0</v>
      </c>
      <c r="CV148">
        <f t="shared" si="150"/>
        <v>7</v>
      </c>
      <c r="CW148">
        <f t="shared" si="151"/>
        <v>0</v>
      </c>
      <c r="CX148">
        <f t="shared" si="152"/>
        <v>0</v>
      </c>
      <c r="CY148">
        <f t="shared" si="153"/>
        <v>730.88839999999993</v>
      </c>
      <c r="CZ148">
        <f t="shared" si="154"/>
        <v>434.90879999999999</v>
      </c>
      <c r="DC148" t="s">
        <v>6</v>
      </c>
      <c r="DD148" t="s">
        <v>6</v>
      </c>
      <c r="DE148" t="s">
        <v>6</v>
      </c>
      <c r="DF148" t="s">
        <v>6</v>
      </c>
      <c r="DG148" t="s">
        <v>6</v>
      </c>
      <c r="DH148" t="s">
        <v>6</v>
      </c>
      <c r="DI148" t="s">
        <v>6</v>
      </c>
      <c r="DJ148" t="s">
        <v>6</v>
      </c>
      <c r="DK148" t="s">
        <v>6</v>
      </c>
      <c r="DL148" t="s">
        <v>6</v>
      </c>
      <c r="DM148" t="s">
        <v>6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71</v>
      </c>
      <c r="DW148" t="s">
        <v>71</v>
      </c>
      <c r="DX148">
        <v>1</v>
      </c>
      <c r="DZ148" t="s">
        <v>6</v>
      </c>
      <c r="EA148" t="s">
        <v>6</v>
      </c>
      <c r="EB148" t="s">
        <v>6</v>
      </c>
      <c r="EC148" t="s">
        <v>6</v>
      </c>
      <c r="EE148">
        <v>66696435</v>
      </c>
      <c r="EF148">
        <v>22</v>
      </c>
      <c r="EG148" t="s">
        <v>16</v>
      </c>
      <c r="EH148">
        <v>16</v>
      </c>
      <c r="EI148" t="s">
        <v>41</v>
      </c>
      <c r="EJ148">
        <v>1</v>
      </c>
      <c r="EK148">
        <v>17001</v>
      </c>
      <c r="EL148" t="s">
        <v>42</v>
      </c>
      <c r="EM148" t="s">
        <v>43</v>
      </c>
      <c r="EO148" t="s">
        <v>6</v>
      </c>
      <c r="EQ148">
        <v>1310720</v>
      </c>
      <c r="ER148">
        <v>82.76</v>
      </c>
      <c r="ES148">
        <v>15.42</v>
      </c>
      <c r="ET148">
        <v>0</v>
      </c>
      <c r="EU148">
        <v>0</v>
      </c>
      <c r="EV148">
        <v>67.34</v>
      </c>
      <c r="EW148">
        <v>7</v>
      </c>
      <c r="EX148">
        <v>0</v>
      </c>
      <c r="EY148">
        <v>0</v>
      </c>
      <c r="FQ148">
        <v>0</v>
      </c>
      <c r="FR148">
        <v>0</v>
      </c>
      <c r="FS148">
        <v>0</v>
      </c>
      <c r="FX148">
        <v>121</v>
      </c>
      <c r="FY148">
        <v>72</v>
      </c>
      <c r="GA148" t="s">
        <v>6</v>
      </c>
      <c r="GD148">
        <v>1</v>
      </c>
      <c r="GF148">
        <v>-916547370</v>
      </c>
      <c r="GG148">
        <v>2</v>
      </c>
      <c r="GH148">
        <v>1</v>
      </c>
      <c r="GI148">
        <v>4</v>
      </c>
      <c r="GJ148">
        <v>0</v>
      </c>
      <c r="GK148">
        <v>0</v>
      </c>
      <c r="GL148">
        <f t="shared" si="155"/>
        <v>0</v>
      </c>
      <c r="GM148">
        <f t="shared" si="156"/>
        <v>1800.43</v>
      </c>
      <c r="GN148">
        <f t="shared" si="157"/>
        <v>1800.43</v>
      </c>
      <c r="GO148">
        <f t="shared" si="158"/>
        <v>0</v>
      </c>
      <c r="GP148">
        <f t="shared" si="159"/>
        <v>0</v>
      </c>
      <c r="GR148">
        <v>0</v>
      </c>
      <c r="GS148">
        <v>3</v>
      </c>
      <c r="GT148">
        <v>0</v>
      </c>
      <c r="GU148" t="s">
        <v>6</v>
      </c>
      <c r="GV148">
        <f t="shared" si="160"/>
        <v>0</v>
      </c>
      <c r="GW148">
        <v>1</v>
      </c>
      <c r="GX148">
        <f t="shared" si="161"/>
        <v>0</v>
      </c>
      <c r="HA148">
        <v>0</v>
      </c>
      <c r="HB148">
        <v>0</v>
      </c>
      <c r="HC148">
        <f t="shared" si="162"/>
        <v>0</v>
      </c>
      <c r="HE148" t="s">
        <v>6</v>
      </c>
      <c r="HF148" t="s">
        <v>6</v>
      </c>
      <c r="HM148" t="s">
        <v>6</v>
      </c>
      <c r="HN148" t="s">
        <v>44</v>
      </c>
      <c r="HO148" t="s">
        <v>45</v>
      </c>
      <c r="HP148" t="s">
        <v>41</v>
      </c>
      <c r="HQ148" t="s">
        <v>41</v>
      </c>
      <c r="HS148">
        <v>0</v>
      </c>
      <c r="IK148">
        <v>0</v>
      </c>
    </row>
    <row r="149" spans="1:245" x14ac:dyDescent="0.2">
      <c r="A149">
        <v>18</v>
      </c>
      <c r="B149">
        <v>1</v>
      </c>
      <c r="C149">
        <v>166</v>
      </c>
      <c r="E149" t="s">
        <v>260</v>
      </c>
      <c r="F149" t="s">
        <v>74</v>
      </c>
      <c r="G149" t="s">
        <v>75</v>
      </c>
      <c r="H149" t="str">
        <f>'1.Ведомость'!C79</f>
        <v>ШТ</v>
      </c>
      <c r="I149">
        <f>I148*J149</f>
        <v>2</v>
      </c>
      <c r="J149">
        <v>10</v>
      </c>
      <c r="K149">
        <v>10</v>
      </c>
      <c r="O149">
        <f t="shared" si="124"/>
        <v>3977.32</v>
      </c>
      <c r="P149">
        <f t="shared" si="125"/>
        <v>3977.32</v>
      </c>
      <c r="Q149">
        <f t="shared" si="126"/>
        <v>0</v>
      </c>
      <c r="R149">
        <f t="shared" si="127"/>
        <v>0</v>
      </c>
      <c r="S149">
        <f t="shared" si="128"/>
        <v>0</v>
      </c>
      <c r="T149">
        <f t="shared" si="129"/>
        <v>0</v>
      </c>
      <c r="U149">
        <f t="shared" si="130"/>
        <v>0</v>
      </c>
      <c r="V149">
        <f t="shared" si="131"/>
        <v>0</v>
      </c>
      <c r="W149">
        <f t="shared" si="132"/>
        <v>0</v>
      </c>
      <c r="X149">
        <f t="shared" si="133"/>
        <v>0</v>
      </c>
      <c r="Y149">
        <f t="shared" si="134"/>
        <v>0</v>
      </c>
      <c r="AA149">
        <v>92840339</v>
      </c>
      <c r="AB149">
        <f t="shared" si="135"/>
        <v>200.47</v>
      </c>
      <c r="AC149">
        <f t="shared" si="136"/>
        <v>200.47</v>
      </c>
      <c r="AD149">
        <f t="shared" si="137"/>
        <v>0</v>
      </c>
      <c r="AE149">
        <f t="shared" si="138"/>
        <v>0</v>
      </c>
      <c r="AF149">
        <f t="shared" si="139"/>
        <v>0</v>
      </c>
      <c r="AG149">
        <f t="shared" si="140"/>
        <v>0</v>
      </c>
      <c r="AH149">
        <f t="shared" si="141"/>
        <v>0</v>
      </c>
      <c r="AI149">
        <f t="shared" si="142"/>
        <v>0</v>
      </c>
      <c r="AJ149">
        <f t="shared" si="143"/>
        <v>0</v>
      </c>
      <c r="AK149">
        <v>200.47</v>
      </c>
      <c r="AL149">
        <v>200.47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9.92</v>
      </c>
      <c r="BD149" t="s">
        <v>6</v>
      </c>
      <c r="BE149" t="s">
        <v>6</v>
      </c>
      <c r="BF149" t="s">
        <v>6</v>
      </c>
      <c r="BG149" t="s">
        <v>6</v>
      </c>
      <c r="BH149">
        <v>3</v>
      </c>
      <c r="BI149">
        <v>1</v>
      </c>
      <c r="BJ149" t="s">
        <v>76</v>
      </c>
      <c r="BM149">
        <v>500001</v>
      </c>
      <c r="BN149">
        <v>0</v>
      </c>
      <c r="BO149" t="s">
        <v>6</v>
      </c>
      <c r="BP149">
        <v>0</v>
      </c>
      <c r="BQ149">
        <v>8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6</v>
      </c>
      <c r="BZ149">
        <v>0</v>
      </c>
      <c r="CA149">
        <v>0</v>
      </c>
      <c r="CB149" t="s">
        <v>6</v>
      </c>
      <c r="CE149">
        <v>0</v>
      </c>
      <c r="CF149">
        <v>0</v>
      </c>
      <c r="CG149">
        <v>0</v>
      </c>
      <c r="CM149">
        <v>0</v>
      </c>
      <c r="CN149" t="s">
        <v>6</v>
      </c>
      <c r="CO149">
        <v>0</v>
      </c>
      <c r="CP149">
        <f t="shared" si="144"/>
        <v>3977.32</v>
      </c>
      <c r="CQ149">
        <f t="shared" si="145"/>
        <v>1988.6623999999999</v>
      </c>
      <c r="CR149">
        <f t="shared" si="146"/>
        <v>0</v>
      </c>
      <c r="CS149">
        <f t="shared" si="147"/>
        <v>0</v>
      </c>
      <c r="CT149">
        <f t="shared" si="148"/>
        <v>0</v>
      </c>
      <c r="CU149">
        <f t="shared" si="149"/>
        <v>0</v>
      </c>
      <c r="CV149">
        <f t="shared" si="150"/>
        <v>0</v>
      </c>
      <c r="CW149">
        <f t="shared" si="151"/>
        <v>0</v>
      </c>
      <c r="CX149">
        <f t="shared" si="152"/>
        <v>0</v>
      </c>
      <c r="CY149">
        <f t="shared" si="153"/>
        <v>0</v>
      </c>
      <c r="CZ149">
        <f t="shared" si="154"/>
        <v>0</v>
      </c>
      <c r="DC149" t="s">
        <v>6</v>
      </c>
      <c r="DD149" t="s">
        <v>6</v>
      </c>
      <c r="DE149" t="s">
        <v>6</v>
      </c>
      <c r="DF149" t="s">
        <v>6</v>
      </c>
      <c r="DG149" t="s">
        <v>6</v>
      </c>
      <c r="DH149" t="s">
        <v>6</v>
      </c>
      <c r="DI149" t="s">
        <v>6</v>
      </c>
      <c r="DJ149" t="s">
        <v>6</v>
      </c>
      <c r="DK149" t="s">
        <v>6</v>
      </c>
      <c r="DL149" t="s">
        <v>6</v>
      </c>
      <c r="DM149" t="s">
        <v>6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62</v>
      </c>
      <c r="DW149" t="s">
        <v>62</v>
      </c>
      <c r="DX149">
        <v>1</v>
      </c>
      <c r="DZ149" t="s">
        <v>6</v>
      </c>
      <c r="EA149" t="s">
        <v>6</v>
      </c>
      <c r="EB149" t="s">
        <v>6</v>
      </c>
      <c r="EC149" t="s">
        <v>6</v>
      </c>
      <c r="EE149">
        <v>66696658</v>
      </c>
      <c r="EF149">
        <v>8</v>
      </c>
      <c r="EG149" t="s">
        <v>33</v>
      </c>
      <c r="EH149">
        <v>0</v>
      </c>
      <c r="EI149" t="s">
        <v>6</v>
      </c>
      <c r="EJ149">
        <v>1</v>
      </c>
      <c r="EK149">
        <v>500001</v>
      </c>
      <c r="EL149" t="s">
        <v>34</v>
      </c>
      <c r="EM149" t="s">
        <v>35</v>
      </c>
      <c r="EO149" t="s">
        <v>6</v>
      </c>
      <c r="EQ149">
        <v>0</v>
      </c>
      <c r="ER149">
        <v>200.47</v>
      </c>
      <c r="ES149">
        <v>200.47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v>0</v>
      </c>
      <c r="FS149">
        <v>0</v>
      </c>
      <c r="FX149">
        <v>0</v>
      </c>
      <c r="FY149">
        <v>0</v>
      </c>
      <c r="GA149" t="s">
        <v>6</v>
      </c>
      <c r="GD149">
        <v>1</v>
      </c>
      <c r="GF149">
        <v>-1130620583</v>
      </c>
      <c r="GG149">
        <v>2</v>
      </c>
      <c r="GH149">
        <v>1</v>
      </c>
      <c r="GI149">
        <v>4</v>
      </c>
      <c r="GJ149">
        <v>0</v>
      </c>
      <c r="GK149">
        <v>0</v>
      </c>
      <c r="GL149">
        <f t="shared" si="155"/>
        <v>0</v>
      </c>
      <c r="GM149">
        <f t="shared" si="156"/>
        <v>3977.32</v>
      </c>
      <c r="GN149">
        <f t="shared" si="157"/>
        <v>3977.32</v>
      </c>
      <c r="GO149">
        <f t="shared" si="158"/>
        <v>0</v>
      </c>
      <c r="GP149">
        <f t="shared" si="159"/>
        <v>0</v>
      </c>
      <c r="GR149">
        <v>0</v>
      </c>
      <c r="GS149">
        <v>3</v>
      </c>
      <c r="GT149">
        <v>0</v>
      </c>
      <c r="GU149" t="s">
        <v>6</v>
      </c>
      <c r="GV149">
        <f t="shared" si="160"/>
        <v>0</v>
      </c>
      <c r="GW149">
        <v>1</v>
      </c>
      <c r="GX149">
        <f t="shared" si="161"/>
        <v>0</v>
      </c>
      <c r="HA149">
        <v>0</v>
      </c>
      <c r="HB149">
        <v>0</v>
      </c>
      <c r="HC149">
        <f t="shared" si="162"/>
        <v>0</v>
      </c>
      <c r="HE149" t="s">
        <v>6</v>
      </c>
      <c r="HF149" t="s">
        <v>6</v>
      </c>
      <c r="HM149" t="s">
        <v>6</v>
      </c>
      <c r="HN149" t="s">
        <v>6</v>
      </c>
      <c r="HO149" t="s">
        <v>6</v>
      </c>
      <c r="HP149" t="s">
        <v>6</v>
      </c>
      <c r="HQ149" t="s">
        <v>6</v>
      </c>
      <c r="HS149">
        <v>0</v>
      </c>
      <c r="IK149">
        <v>0</v>
      </c>
    </row>
    <row r="150" spans="1:245" x14ac:dyDescent="0.2">
      <c r="A150">
        <v>17</v>
      </c>
      <c r="B150">
        <v>1</v>
      </c>
      <c r="C150">
        <f>ROW(SmtRes!A171)</f>
        <v>171</v>
      </c>
      <c r="D150">
        <f>ROW(EtalonRes!A168)</f>
        <v>168</v>
      </c>
      <c r="E150" t="s">
        <v>261</v>
      </c>
      <c r="F150" t="s">
        <v>133</v>
      </c>
      <c r="G150" t="s">
        <v>134</v>
      </c>
      <c r="H150" t="s">
        <v>126</v>
      </c>
      <c r="I150">
        <v>3.99</v>
      </c>
      <c r="J150">
        <v>0</v>
      </c>
      <c r="K150">
        <v>3.99</v>
      </c>
      <c r="O150">
        <f t="shared" si="124"/>
        <v>14974.38</v>
      </c>
      <c r="P150">
        <f t="shared" si="125"/>
        <v>3310.14</v>
      </c>
      <c r="Q150">
        <f t="shared" si="126"/>
        <v>247.13</v>
      </c>
      <c r="R150">
        <f t="shared" si="127"/>
        <v>125.27</v>
      </c>
      <c r="S150">
        <f t="shared" si="128"/>
        <v>11417.11</v>
      </c>
      <c r="T150">
        <f t="shared" si="129"/>
        <v>0</v>
      </c>
      <c r="U150">
        <f t="shared" si="130"/>
        <v>29.845199999999998</v>
      </c>
      <c r="V150">
        <f t="shared" si="131"/>
        <v>0.2394</v>
      </c>
      <c r="W150">
        <f t="shared" si="132"/>
        <v>0</v>
      </c>
      <c r="X150">
        <f t="shared" si="133"/>
        <v>13966.28</v>
      </c>
      <c r="Y150">
        <f t="shared" si="134"/>
        <v>8310.51</v>
      </c>
      <c r="AA150">
        <v>92840339</v>
      </c>
      <c r="AB150">
        <f t="shared" si="135"/>
        <v>151.37</v>
      </c>
      <c r="AC150">
        <f t="shared" si="136"/>
        <v>83.63</v>
      </c>
      <c r="AD150">
        <f t="shared" si="137"/>
        <v>3.94</v>
      </c>
      <c r="AE150">
        <f t="shared" si="138"/>
        <v>0.7</v>
      </c>
      <c r="AF150">
        <f t="shared" si="139"/>
        <v>63.8</v>
      </c>
      <c r="AG150">
        <f t="shared" si="140"/>
        <v>0</v>
      </c>
      <c r="AH150">
        <f t="shared" si="141"/>
        <v>7.48</v>
      </c>
      <c r="AI150">
        <f t="shared" si="142"/>
        <v>0.06</v>
      </c>
      <c r="AJ150">
        <f t="shared" si="143"/>
        <v>0</v>
      </c>
      <c r="AK150">
        <v>151.37</v>
      </c>
      <c r="AL150">
        <v>83.63</v>
      </c>
      <c r="AM150">
        <v>3.94</v>
      </c>
      <c r="AN150">
        <v>0.7</v>
      </c>
      <c r="AO150">
        <v>63.8</v>
      </c>
      <c r="AP150">
        <v>0</v>
      </c>
      <c r="AQ150">
        <v>7.48</v>
      </c>
      <c r="AR150">
        <v>0.06</v>
      </c>
      <c r="AS150">
        <v>0</v>
      </c>
      <c r="AT150">
        <v>121</v>
      </c>
      <c r="AU150">
        <v>72</v>
      </c>
      <c r="AV150">
        <v>1</v>
      </c>
      <c r="AW150">
        <v>1</v>
      </c>
      <c r="AZ150">
        <v>1</v>
      </c>
      <c r="BA150">
        <v>44.85</v>
      </c>
      <c r="BB150">
        <v>15.72</v>
      </c>
      <c r="BC150">
        <v>9.92</v>
      </c>
      <c r="BD150" t="s">
        <v>6</v>
      </c>
      <c r="BE150" t="s">
        <v>6</v>
      </c>
      <c r="BF150" t="s">
        <v>6</v>
      </c>
      <c r="BG150" t="s">
        <v>6</v>
      </c>
      <c r="BH150">
        <v>0</v>
      </c>
      <c r="BI150">
        <v>1</v>
      </c>
      <c r="BJ150" t="s">
        <v>135</v>
      </c>
      <c r="BM150">
        <v>16001</v>
      </c>
      <c r="BN150">
        <v>0</v>
      </c>
      <c r="BO150" t="s">
        <v>6</v>
      </c>
      <c r="BP150">
        <v>0</v>
      </c>
      <c r="BQ150">
        <v>22</v>
      </c>
      <c r="BR150">
        <v>0</v>
      </c>
      <c r="BS150">
        <v>44.85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6</v>
      </c>
      <c r="BZ150">
        <v>121</v>
      </c>
      <c r="CA150">
        <v>72</v>
      </c>
      <c r="CB150" t="s">
        <v>6</v>
      </c>
      <c r="CE150">
        <v>0</v>
      </c>
      <c r="CF150">
        <v>0</v>
      </c>
      <c r="CG150">
        <v>0</v>
      </c>
      <c r="CM150">
        <v>0</v>
      </c>
      <c r="CN150" t="s">
        <v>6</v>
      </c>
      <c r="CO150">
        <v>0</v>
      </c>
      <c r="CP150">
        <f t="shared" si="144"/>
        <v>14974.380000000001</v>
      </c>
      <c r="CQ150">
        <f t="shared" si="145"/>
        <v>829.6096</v>
      </c>
      <c r="CR150">
        <f t="shared" si="146"/>
        <v>61.936800000000005</v>
      </c>
      <c r="CS150">
        <f t="shared" si="147"/>
        <v>31.395</v>
      </c>
      <c r="CT150">
        <f t="shared" si="148"/>
        <v>2861.43</v>
      </c>
      <c r="CU150">
        <f t="shared" si="149"/>
        <v>0</v>
      </c>
      <c r="CV150">
        <f t="shared" si="150"/>
        <v>7.48</v>
      </c>
      <c r="CW150">
        <f t="shared" si="151"/>
        <v>0.06</v>
      </c>
      <c r="CX150">
        <f t="shared" si="152"/>
        <v>0</v>
      </c>
      <c r="CY150">
        <f t="shared" si="153"/>
        <v>13966.279800000002</v>
      </c>
      <c r="CZ150">
        <f t="shared" si="154"/>
        <v>8310.5136000000002</v>
      </c>
      <c r="DC150" t="s">
        <v>6</v>
      </c>
      <c r="DD150" t="s">
        <v>6</v>
      </c>
      <c r="DE150" t="s">
        <v>6</v>
      </c>
      <c r="DF150" t="s">
        <v>6</v>
      </c>
      <c r="DG150" t="s">
        <v>6</v>
      </c>
      <c r="DH150" t="s">
        <v>6</v>
      </c>
      <c r="DI150" t="s">
        <v>6</v>
      </c>
      <c r="DJ150" t="s">
        <v>6</v>
      </c>
      <c r="DK150" t="s">
        <v>6</v>
      </c>
      <c r="DL150" t="s">
        <v>6</v>
      </c>
      <c r="DM150" t="s">
        <v>6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126</v>
      </c>
      <c r="DW150" t="s">
        <v>126</v>
      </c>
      <c r="DX150">
        <v>1</v>
      </c>
      <c r="DZ150" t="s">
        <v>6</v>
      </c>
      <c r="EA150" t="s">
        <v>6</v>
      </c>
      <c r="EB150" t="s">
        <v>6</v>
      </c>
      <c r="EC150" t="s">
        <v>6</v>
      </c>
      <c r="EE150">
        <v>66696433</v>
      </c>
      <c r="EF150">
        <v>22</v>
      </c>
      <c r="EG150" t="s">
        <v>16</v>
      </c>
      <c r="EH150">
        <v>16</v>
      </c>
      <c r="EI150" t="s">
        <v>41</v>
      </c>
      <c r="EJ150">
        <v>1</v>
      </c>
      <c r="EK150">
        <v>16001</v>
      </c>
      <c r="EL150" t="s">
        <v>82</v>
      </c>
      <c r="EM150" t="s">
        <v>83</v>
      </c>
      <c r="EO150" t="s">
        <v>6</v>
      </c>
      <c r="EQ150">
        <v>1441792</v>
      </c>
      <c r="ER150">
        <v>151.37</v>
      </c>
      <c r="ES150">
        <v>83.63</v>
      </c>
      <c r="ET150">
        <v>3.94</v>
      </c>
      <c r="EU150">
        <v>0.7</v>
      </c>
      <c r="EV150">
        <v>63.8</v>
      </c>
      <c r="EW150">
        <v>7.48</v>
      </c>
      <c r="EX150">
        <v>0.06</v>
      </c>
      <c r="EY150">
        <v>0</v>
      </c>
      <c r="FQ150">
        <v>0</v>
      </c>
      <c r="FR150">
        <v>0</v>
      </c>
      <c r="FS150">
        <v>0</v>
      </c>
      <c r="FX150">
        <v>121</v>
      </c>
      <c r="FY150">
        <v>72</v>
      </c>
      <c r="GA150" t="s">
        <v>6</v>
      </c>
      <c r="GD150">
        <v>1</v>
      </c>
      <c r="GF150">
        <v>-646597321</v>
      </c>
      <c r="GG150">
        <v>2</v>
      </c>
      <c r="GH150">
        <v>1</v>
      </c>
      <c r="GI150">
        <v>4</v>
      </c>
      <c r="GJ150">
        <v>0</v>
      </c>
      <c r="GK150">
        <v>0</v>
      </c>
      <c r="GL150">
        <f t="shared" si="155"/>
        <v>0</v>
      </c>
      <c r="GM150">
        <f t="shared" si="156"/>
        <v>37251.17</v>
      </c>
      <c r="GN150">
        <f t="shared" si="157"/>
        <v>37251.17</v>
      </c>
      <c r="GO150">
        <f t="shared" si="158"/>
        <v>0</v>
      </c>
      <c r="GP150">
        <f t="shared" si="159"/>
        <v>0</v>
      </c>
      <c r="GR150">
        <v>0</v>
      </c>
      <c r="GS150">
        <v>3</v>
      </c>
      <c r="GT150">
        <v>0</v>
      </c>
      <c r="GU150" t="s">
        <v>6</v>
      </c>
      <c r="GV150">
        <f t="shared" si="160"/>
        <v>0</v>
      </c>
      <c r="GW150">
        <v>1</v>
      </c>
      <c r="GX150">
        <f t="shared" si="161"/>
        <v>0</v>
      </c>
      <c r="HA150">
        <v>0</v>
      </c>
      <c r="HB150">
        <v>0</v>
      </c>
      <c r="HC150">
        <f t="shared" si="162"/>
        <v>0</v>
      </c>
      <c r="HE150" t="s">
        <v>6</v>
      </c>
      <c r="HF150" t="s">
        <v>6</v>
      </c>
      <c r="HM150" t="s">
        <v>6</v>
      </c>
      <c r="HN150" t="s">
        <v>44</v>
      </c>
      <c r="HO150" t="s">
        <v>45</v>
      </c>
      <c r="HP150" t="s">
        <v>41</v>
      </c>
      <c r="HQ150" t="s">
        <v>41</v>
      </c>
      <c r="HS150">
        <v>0</v>
      </c>
      <c r="IK150">
        <v>0</v>
      </c>
    </row>
    <row r="151" spans="1:245" x14ac:dyDescent="0.2">
      <c r="A151">
        <v>18</v>
      </c>
      <c r="B151">
        <v>1</v>
      </c>
      <c r="C151">
        <v>171</v>
      </c>
      <c r="E151" t="s">
        <v>262</v>
      </c>
      <c r="F151" t="s">
        <v>137</v>
      </c>
      <c r="G151" t="s">
        <v>138</v>
      </c>
      <c r="H151" t="str">
        <f>'1.Ведомость'!C81</f>
        <v>ШТ</v>
      </c>
      <c r="I151">
        <f>I150*J151</f>
        <v>399</v>
      </c>
      <c r="J151">
        <v>100</v>
      </c>
      <c r="K151">
        <v>100</v>
      </c>
      <c r="O151">
        <f t="shared" si="124"/>
        <v>236059.89</v>
      </c>
      <c r="P151">
        <f t="shared" si="125"/>
        <v>236059.89</v>
      </c>
      <c r="Q151">
        <f t="shared" si="126"/>
        <v>0</v>
      </c>
      <c r="R151">
        <f t="shared" si="127"/>
        <v>0</v>
      </c>
      <c r="S151">
        <f t="shared" si="128"/>
        <v>0</v>
      </c>
      <c r="T151">
        <f t="shared" si="129"/>
        <v>0</v>
      </c>
      <c r="U151">
        <f t="shared" si="130"/>
        <v>0</v>
      </c>
      <c r="V151">
        <f t="shared" si="131"/>
        <v>0</v>
      </c>
      <c r="W151">
        <f t="shared" si="132"/>
        <v>0</v>
      </c>
      <c r="X151">
        <f t="shared" si="133"/>
        <v>0</v>
      </c>
      <c r="Y151">
        <f t="shared" si="134"/>
        <v>0</v>
      </c>
      <c r="AA151">
        <v>92840339</v>
      </c>
      <c r="AB151">
        <f t="shared" si="135"/>
        <v>59.64</v>
      </c>
      <c r="AC151">
        <f t="shared" si="136"/>
        <v>59.64</v>
      </c>
      <c r="AD151">
        <f t="shared" si="137"/>
        <v>0</v>
      </c>
      <c r="AE151">
        <f t="shared" si="138"/>
        <v>0</v>
      </c>
      <c r="AF151">
        <f t="shared" si="139"/>
        <v>0</v>
      </c>
      <c r="AG151">
        <f t="shared" si="140"/>
        <v>0</v>
      </c>
      <c r="AH151">
        <f t="shared" si="141"/>
        <v>0</v>
      </c>
      <c r="AI151">
        <f t="shared" si="142"/>
        <v>0</v>
      </c>
      <c r="AJ151">
        <f t="shared" si="143"/>
        <v>0</v>
      </c>
      <c r="AK151">
        <v>59.64</v>
      </c>
      <c r="AL151">
        <v>59.64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9.92</v>
      </c>
      <c r="BD151" t="s">
        <v>6</v>
      </c>
      <c r="BE151" t="s">
        <v>6</v>
      </c>
      <c r="BF151" t="s">
        <v>6</v>
      </c>
      <c r="BG151" t="s">
        <v>6</v>
      </c>
      <c r="BH151">
        <v>3</v>
      </c>
      <c r="BI151">
        <v>1</v>
      </c>
      <c r="BJ151" t="s">
        <v>139</v>
      </c>
      <c r="BM151">
        <v>500001</v>
      </c>
      <c r="BN151">
        <v>0</v>
      </c>
      <c r="BO151" t="s">
        <v>6</v>
      </c>
      <c r="BP151">
        <v>0</v>
      </c>
      <c r="BQ151">
        <v>8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6</v>
      </c>
      <c r="BZ151">
        <v>0</v>
      </c>
      <c r="CA151">
        <v>0</v>
      </c>
      <c r="CB151" t="s">
        <v>6</v>
      </c>
      <c r="CE151">
        <v>0</v>
      </c>
      <c r="CF151">
        <v>0</v>
      </c>
      <c r="CG151">
        <v>0</v>
      </c>
      <c r="CM151">
        <v>0</v>
      </c>
      <c r="CN151" t="s">
        <v>6</v>
      </c>
      <c r="CO151">
        <v>0</v>
      </c>
      <c r="CP151">
        <f t="shared" si="144"/>
        <v>236059.89</v>
      </c>
      <c r="CQ151">
        <f t="shared" si="145"/>
        <v>591.62879999999996</v>
      </c>
      <c r="CR151">
        <f t="shared" si="146"/>
        <v>0</v>
      </c>
      <c r="CS151">
        <f t="shared" si="147"/>
        <v>0</v>
      </c>
      <c r="CT151">
        <f t="shared" si="148"/>
        <v>0</v>
      </c>
      <c r="CU151">
        <f t="shared" si="149"/>
        <v>0</v>
      </c>
      <c r="CV151">
        <f t="shared" si="150"/>
        <v>0</v>
      </c>
      <c r="CW151">
        <f t="shared" si="151"/>
        <v>0</v>
      </c>
      <c r="CX151">
        <f t="shared" si="152"/>
        <v>0</v>
      </c>
      <c r="CY151">
        <f t="shared" si="153"/>
        <v>0</v>
      </c>
      <c r="CZ151">
        <f t="shared" si="154"/>
        <v>0</v>
      </c>
      <c r="DC151" t="s">
        <v>6</v>
      </c>
      <c r="DD151" t="s">
        <v>6</v>
      </c>
      <c r="DE151" t="s">
        <v>6</v>
      </c>
      <c r="DF151" t="s">
        <v>6</v>
      </c>
      <c r="DG151" t="s">
        <v>6</v>
      </c>
      <c r="DH151" t="s">
        <v>6</v>
      </c>
      <c r="DI151" t="s">
        <v>6</v>
      </c>
      <c r="DJ151" t="s">
        <v>6</v>
      </c>
      <c r="DK151" t="s">
        <v>6</v>
      </c>
      <c r="DL151" t="s">
        <v>6</v>
      </c>
      <c r="DM151" t="s">
        <v>6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62</v>
      </c>
      <c r="DW151" t="s">
        <v>62</v>
      </c>
      <c r="DX151">
        <v>1</v>
      </c>
      <c r="DZ151" t="s">
        <v>6</v>
      </c>
      <c r="EA151" t="s">
        <v>6</v>
      </c>
      <c r="EB151" t="s">
        <v>6</v>
      </c>
      <c r="EC151" t="s">
        <v>6</v>
      </c>
      <c r="EE151">
        <v>66696658</v>
      </c>
      <c r="EF151">
        <v>8</v>
      </c>
      <c r="EG151" t="s">
        <v>33</v>
      </c>
      <c r="EH151">
        <v>0</v>
      </c>
      <c r="EI151" t="s">
        <v>6</v>
      </c>
      <c r="EJ151">
        <v>1</v>
      </c>
      <c r="EK151">
        <v>500001</v>
      </c>
      <c r="EL151" t="s">
        <v>34</v>
      </c>
      <c r="EM151" t="s">
        <v>35</v>
      </c>
      <c r="EO151" t="s">
        <v>6</v>
      </c>
      <c r="EQ151">
        <v>0</v>
      </c>
      <c r="ER151">
        <v>59.64</v>
      </c>
      <c r="ES151">
        <v>59.64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v>0</v>
      </c>
      <c r="FS151">
        <v>0</v>
      </c>
      <c r="FX151">
        <v>0</v>
      </c>
      <c r="FY151">
        <v>0</v>
      </c>
      <c r="GA151" t="s">
        <v>6</v>
      </c>
      <c r="GD151">
        <v>1</v>
      </c>
      <c r="GF151">
        <v>1503799498</v>
      </c>
      <c r="GG151">
        <v>2</v>
      </c>
      <c r="GH151">
        <v>1</v>
      </c>
      <c r="GI151">
        <v>4</v>
      </c>
      <c r="GJ151">
        <v>0</v>
      </c>
      <c r="GK151">
        <v>0</v>
      </c>
      <c r="GL151">
        <f t="shared" si="155"/>
        <v>0</v>
      </c>
      <c r="GM151">
        <f t="shared" si="156"/>
        <v>236059.89</v>
      </c>
      <c r="GN151">
        <f t="shared" si="157"/>
        <v>236059.89</v>
      </c>
      <c r="GO151">
        <f t="shared" si="158"/>
        <v>0</v>
      </c>
      <c r="GP151">
        <f t="shared" si="159"/>
        <v>0</v>
      </c>
      <c r="GR151">
        <v>0</v>
      </c>
      <c r="GS151">
        <v>3</v>
      </c>
      <c r="GT151">
        <v>0</v>
      </c>
      <c r="GU151" t="s">
        <v>6</v>
      </c>
      <c r="GV151">
        <f t="shared" si="160"/>
        <v>0</v>
      </c>
      <c r="GW151">
        <v>1</v>
      </c>
      <c r="GX151">
        <f t="shared" si="161"/>
        <v>0</v>
      </c>
      <c r="HA151">
        <v>0</v>
      </c>
      <c r="HB151">
        <v>0</v>
      </c>
      <c r="HC151">
        <f t="shared" si="162"/>
        <v>0</v>
      </c>
      <c r="HE151" t="s">
        <v>6</v>
      </c>
      <c r="HF151" t="s">
        <v>6</v>
      </c>
      <c r="HM151" t="s">
        <v>6</v>
      </c>
      <c r="HN151" t="s">
        <v>6</v>
      </c>
      <c r="HO151" t="s">
        <v>6</v>
      </c>
      <c r="HP151" t="s">
        <v>6</v>
      </c>
      <c r="HQ151" t="s">
        <v>6</v>
      </c>
      <c r="HS151">
        <v>0</v>
      </c>
      <c r="IK151">
        <v>0</v>
      </c>
    </row>
    <row r="152" spans="1:245" x14ac:dyDescent="0.2">
      <c r="A152">
        <v>17</v>
      </c>
      <c r="B152">
        <v>1</v>
      </c>
      <c r="C152">
        <f>ROW(SmtRes!A178)</f>
        <v>178</v>
      </c>
      <c r="D152">
        <f>ROW(EtalonRes!A174)</f>
        <v>174</v>
      </c>
      <c r="E152" t="s">
        <v>263</v>
      </c>
      <c r="F152" t="s">
        <v>112</v>
      </c>
      <c r="G152" t="s">
        <v>113</v>
      </c>
      <c r="H152" t="s">
        <v>71</v>
      </c>
      <c r="I152">
        <v>15.4</v>
      </c>
      <c r="J152">
        <v>0</v>
      </c>
      <c r="K152">
        <v>15.4</v>
      </c>
      <c r="O152">
        <f t="shared" si="124"/>
        <v>80654.559999999998</v>
      </c>
      <c r="P152">
        <f t="shared" si="125"/>
        <v>0</v>
      </c>
      <c r="Q152">
        <f t="shared" si="126"/>
        <v>54719.15</v>
      </c>
      <c r="R152">
        <f t="shared" si="127"/>
        <v>21066.05</v>
      </c>
      <c r="S152">
        <f t="shared" si="128"/>
        <v>25935.41</v>
      </c>
      <c r="T152">
        <f t="shared" si="129"/>
        <v>0</v>
      </c>
      <c r="U152">
        <f t="shared" si="130"/>
        <v>63.756</v>
      </c>
      <c r="V152">
        <f t="shared" si="131"/>
        <v>34.804000000000002</v>
      </c>
      <c r="W152">
        <f t="shared" si="132"/>
        <v>0</v>
      </c>
      <c r="X152">
        <f t="shared" si="133"/>
        <v>54991.71</v>
      </c>
      <c r="Y152">
        <f t="shared" si="134"/>
        <v>34781.08</v>
      </c>
      <c r="AA152">
        <v>92840339</v>
      </c>
      <c r="AB152">
        <f t="shared" si="135"/>
        <v>263.58</v>
      </c>
      <c r="AC152">
        <f t="shared" si="136"/>
        <v>0</v>
      </c>
      <c r="AD152">
        <f t="shared" si="137"/>
        <v>226.03</v>
      </c>
      <c r="AE152">
        <f t="shared" si="138"/>
        <v>30.5</v>
      </c>
      <c r="AF152">
        <f t="shared" si="139"/>
        <v>37.549999999999997</v>
      </c>
      <c r="AG152">
        <f t="shared" si="140"/>
        <v>0</v>
      </c>
      <c r="AH152">
        <f t="shared" si="141"/>
        <v>4.1399999999999997</v>
      </c>
      <c r="AI152">
        <f t="shared" si="142"/>
        <v>2.2599999999999998</v>
      </c>
      <c r="AJ152">
        <f t="shared" si="143"/>
        <v>0</v>
      </c>
      <c r="AK152">
        <v>263.58</v>
      </c>
      <c r="AL152">
        <v>0</v>
      </c>
      <c r="AM152">
        <v>226.03</v>
      </c>
      <c r="AN152">
        <v>30.5</v>
      </c>
      <c r="AO152">
        <v>37.549999999999997</v>
      </c>
      <c r="AP152">
        <v>0</v>
      </c>
      <c r="AQ152">
        <v>4.1399999999999997</v>
      </c>
      <c r="AR152">
        <v>2.2599999999999998</v>
      </c>
      <c r="AS152">
        <v>0</v>
      </c>
      <c r="AT152">
        <v>117</v>
      </c>
      <c r="AU152">
        <v>74</v>
      </c>
      <c r="AV152">
        <v>1</v>
      </c>
      <c r="AW152">
        <v>1</v>
      </c>
      <c r="AZ152">
        <v>1</v>
      </c>
      <c r="BA152">
        <v>44.85</v>
      </c>
      <c r="BB152">
        <v>15.72</v>
      </c>
      <c r="BC152">
        <v>9.92</v>
      </c>
      <c r="BD152" t="s">
        <v>6</v>
      </c>
      <c r="BE152" t="s">
        <v>6</v>
      </c>
      <c r="BF152" t="s">
        <v>6</v>
      </c>
      <c r="BG152" t="s">
        <v>6</v>
      </c>
      <c r="BH152">
        <v>0</v>
      </c>
      <c r="BI152">
        <v>1</v>
      </c>
      <c r="BJ152" t="s">
        <v>114</v>
      </c>
      <c r="BM152">
        <v>22001</v>
      </c>
      <c r="BN152">
        <v>0</v>
      </c>
      <c r="BO152" t="s">
        <v>6</v>
      </c>
      <c r="BP152">
        <v>0</v>
      </c>
      <c r="BQ152">
        <v>2</v>
      </c>
      <c r="BR152">
        <v>0</v>
      </c>
      <c r="BS152">
        <v>44.85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6</v>
      </c>
      <c r="BZ152">
        <v>117</v>
      </c>
      <c r="CA152">
        <v>74</v>
      </c>
      <c r="CB152" t="s">
        <v>6</v>
      </c>
      <c r="CE152">
        <v>0</v>
      </c>
      <c r="CF152">
        <v>0</v>
      </c>
      <c r="CG152">
        <v>0</v>
      </c>
      <c r="CM152">
        <v>0</v>
      </c>
      <c r="CN152" t="s">
        <v>6</v>
      </c>
      <c r="CO152">
        <v>0</v>
      </c>
      <c r="CP152">
        <f t="shared" si="144"/>
        <v>80654.559999999998</v>
      </c>
      <c r="CQ152">
        <f t="shared" si="145"/>
        <v>0</v>
      </c>
      <c r="CR152">
        <f t="shared" si="146"/>
        <v>3553.1916000000001</v>
      </c>
      <c r="CS152">
        <f t="shared" si="147"/>
        <v>1367.925</v>
      </c>
      <c r="CT152">
        <f t="shared" si="148"/>
        <v>1684.1174999999998</v>
      </c>
      <c r="CU152">
        <f t="shared" si="149"/>
        <v>0</v>
      </c>
      <c r="CV152">
        <f t="shared" si="150"/>
        <v>4.1399999999999997</v>
      </c>
      <c r="CW152">
        <f t="shared" si="151"/>
        <v>2.2599999999999998</v>
      </c>
      <c r="CX152">
        <f t="shared" si="152"/>
        <v>0</v>
      </c>
      <c r="CY152">
        <f t="shared" si="153"/>
        <v>54991.708200000001</v>
      </c>
      <c r="CZ152">
        <f t="shared" si="154"/>
        <v>34781.080399999999</v>
      </c>
      <c r="DC152" t="s">
        <v>6</v>
      </c>
      <c r="DD152" t="s">
        <v>6</v>
      </c>
      <c r="DE152" t="s">
        <v>6</v>
      </c>
      <c r="DF152" t="s">
        <v>6</v>
      </c>
      <c r="DG152" t="s">
        <v>6</v>
      </c>
      <c r="DH152" t="s">
        <v>6</v>
      </c>
      <c r="DI152" t="s">
        <v>6</v>
      </c>
      <c r="DJ152" t="s">
        <v>6</v>
      </c>
      <c r="DK152" t="s">
        <v>6</v>
      </c>
      <c r="DL152" t="s">
        <v>6</v>
      </c>
      <c r="DM152" t="s">
        <v>6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71</v>
      </c>
      <c r="DW152" t="s">
        <v>71</v>
      </c>
      <c r="DX152">
        <v>1</v>
      </c>
      <c r="DZ152" t="s">
        <v>6</v>
      </c>
      <c r="EA152" t="s">
        <v>6</v>
      </c>
      <c r="EB152" t="s">
        <v>6</v>
      </c>
      <c r="EC152" t="s">
        <v>6</v>
      </c>
      <c r="EE152">
        <v>66696440</v>
      </c>
      <c r="EF152">
        <v>2</v>
      </c>
      <c r="EG152" t="s">
        <v>23</v>
      </c>
      <c r="EH152">
        <v>18</v>
      </c>
      <c r="EI152" t="s">
        <v>24</v>
      </c>
      <c r="EJ152">
        <v>1</v>
      </c>
      <c r="EK152">
        <v>22001</v>
      </c>
      <c r="EL152" t="s">
        <v>24</v>
      </c>
      <c r="EM152" t="s">
        <v>25</v>
      </c>
      <c r="EO152" t="s">
        <v>6</v>
      </c>
      <c r="EQ152">
        <v>1441792</v>
      </c>
      <c r="ER152">
        <v>263.58</v>
      </c>
      <c r="ES152">
        <v>0</v>
      </c>
      <c r="ET152">
        <v>226.03</v>
      </c>
      <c r="EU152">
        <v>30.5</v>
      </c>
      <c r="EV152">
        <v>37.549999999999997</v>
      </c>
      <c r="EW152">
        <v>4.1399999999999997</v>
      </c>
      <c r="EX152">
        <v>2.2599999999999998</v>
      </c>
      <c r="EY152">
        <v>0</v>
      </c>
      <c r="FQ152">
        <v>0</v>
      </c>
      <c r="FR152">
        <v>0</v>
      </c>
      <c r="FS152">
        <v>0</v>
      </c>
      <c r="FX152">
        <v>117</v>
      </c>
      <c r="FY152">
        <v>74</v>
      </c>
      <c r="GA152" t="s">
        <v>6</v>
      </c>
      <c r="GD152">
        <v>1</v>
      </c>
      <c r="GF152">
        <v>-825924661</v>
      </c>
      <c r="GG152">
        <v>2</v>
      </c>
      <c r="GH152">
        <v>1</v>
      </c>
      <c r="GI152">
        <v>4</v>
      </c>
      <c r="GJ152">
        <v>0</v>
      </c>
      <c r="GK152">
        <v>0</v>
      </c>
      <c r="GL152">
        <f t="shared" si="155"/>
        <v>0</v>
      </c>
      <c r="GM152">
        <f t="shared" si="156"/>
        <v>170427.35</v>
      </c>
      <c r="GN152">
        <f t="shared" si="157"/>
        <v>170427.35</v>
      </c>
      <c r="GO152">
        <f t="shared" si="158"/>
        <v>0</v>
      </c>
      <c r="GP152">
        <f t="shared" si="159"/>
        <v>0</v>
      </c>
      <c r="GR152">
        <v>0</v>
      </c>
      <c r="GS152">
        <v>3</v>
      </c>
      <c r="GT152">
        <v>0</v>
      </c>
      <c r="GU152" t="s">
        <v>6</v>
      </c>
      <c r="GV152">
        <f t="shared" si="160"/>
        <v>0</v>
      </c>
      <c r="GW152">
        <v>1</v>
      </c>
      <c r="GX152">
        <f t="shared" si="161"/>
        <v>0</v>
      </c>
      <c r="HA152">
        <v>0</v>
      </c>
      <c r="HB152">
        <v>0</v>
      </c>
      <c r="HC152">
        <f t="shared" si="162"/>
        <v>0</v>
      </c>
      <c r="HE152" t="s">
        <v>6</v>
      </c>
      <c r="HF152" t="s">
        <v>6</v>
      </c>
      <c r="HM152" t="s">
        <v>6</v>
      </c>
      <c r="HN152" t="s">
        <v>26</v>
      </c>
      <c r="HO152" t="s">
        <v>27</v>
      </c>
      <c r="HP152" t="s">
        <v>24</v>
      </c>
      <c r="HQ152" t="s">
        <v>24</v>
      </c>
      <c r="HS152">
        <v>0</v>
      </c>
      <c r="IK152">
        <v>0</v>
      </c>
    </row>
    <row r="153" spans="1:245" x14ac:dyDescent="0.2">
      <c r="A153">
        <v>18</v>
      </c>
      <c r="B153">
        <v>1</v>
      </c>
      <c r="C153">
        <v>177</v>
      </c>
      <c r="E153" t="s">
        <v>264</v>
      </c>
      <c r="F153" t="s">
        <v>265</v>
      </c>
      <c r="G153" t="s">
        <v>266</v>
      </c>
      <c r="H153" t="str">
        <f>'1.Ведомость'!C83</f>
        <v>ШТ</v>
      </c>
      <c r="I153">
        <f>I152*J153</f>
        <v>1.9999999999999998</v>
      </c>
      <c r="J153">
        <v>0.12987012987012986</v>
      </c>
      <c r="K153">
        <v>0.12987013</v>
      </c>
      <c r="O153">
        <f t="shared" si="124"/>
        <v>301.17</v>
      </c>
      <c r="P153">
        <f t="shared" si="125"/>
        <v>301.17</v>
      </c>
      <c r="Q153">
        <f t="shared" si="126"/>
        <v>0</v>
      </c>
      <c r="R153">
        <f t="shared" si="127"/>
        <v>0</v>
      </c>
      <c r="S153">
        <f t="shared" si="128"/>
        <v>0</v>
      </c>
      <c r="T153">
        <f t="shared" si="129"/>
        <v>0</v>
      </c>
      <c r="U153">
        <f t="shared" si="130"/>
        <v>0</v>
      </c>
      <c r="V153">
        <f t="shared" si="131"/>
        <v>0</v>
      </c>
      <c r="W153">
        <f t="shared" si="132"/>
        <v>0</v>
      </c>
      <c r="X153">
        <f t="shared" si="133"/>
        <v>0</v>
      </c>
      <c r="Y153">
        <f t="shared" si="134"/>
        <v>0</v>
      </c>
      <c r="AA153">
        <v>92840339</v>
      </c>
      <c r="AB153">
        <f t="shared" si="135"/>
        <v>15.18</v>
      </c>
      <c r="AC153">
        <f t="shared" si="136"/>
        <v>15.18</v>
      </c>
      <c r="AD153">
        <f t="shared" si="137"/>
        <v>0</v>
      </c>
      <c r="AE153">
        <f t="shared" si="138"/>
        <v>0</v>
      </c>
      <c r="AF153">
        <f t="shared" si="139"/>
        <v>0</v>
      </c>
      <c r="AG153">
        <f t="shared" si="140"/>
        <v>0</v>
      </c>
      <c r="AH153">
        <f t="shared" si="141"/>
        <v>0</v>
      </c>
      <c r="AI153">
        <f t="shared" si="142"/>
        <v>0</v>
      </c>
      <c r="AJ153">
        <f t="shared" si="143"/>
        <v>0</v>
      </c>
      <c r="AK153">
        <v>15.18</v>
      </c>
      <c r="AL153">
        <v>15.18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9.92</v>
      </c>
      <c r="BD153" t="s">
        <v>6</v>
      </c>
      <c r="BE153" t="s">
        <v>6</v>
      </c>
      <c r="BF153" t="s">
        <v>6</v>
      </c>
      <c r="BG153" t="s">
        <v>6</v>
      </c>
      <c r="BH153">
        <v>3</v>
      </c>
      <c r="BI153">
        <v>1</v>
      </c>
      <c r="BJ153" t="s">
        <v>267</v>
      </c>
      <c r="BM153">
        <v>500001</v>
      </c>
      <c r="BN153">
        <v>0</v>
      </c>
      <c r="BO153" t="s">
        <v>6</v>
      </c>
      <c r="BP153">
        <v>0</v>
      </c>
      <c r="BQ153">
        <v>8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6</v>
      </c>
      <c r="BZ153">
        <v>0</v>
      </c>
      <c r="CA153">
        <v>0</v>
      </c>
      <c r="CB153" t="s">
        <v>6</v>
      </c>
      <c r="CE153">
        <v>0</v>
      </c>
      <c r="CF153">
        <v>0</v>
      </c>
      <c r="CG153">
        <v>0</v>
      </c>
      <c r="CM153">
        <v>0</v>
      </c>
      <c r="CN153" t="s">
        <v>6</v>
      </c>
      <c r="CO153">
        <v>0</v>
      </c>
      <c r="CP153">
        <f t="shared" si="144"/>
        <v>301.17</v>
      </c>
      <c r="CQ153">
        <f t="shared" si="145"/>
        <v>150.5856</v>
      </c>
      <c r="CR153">
        <f t="shared" si="146"/>
        <v>0</v>
      </c>
      <c r="CS153">
        <f t="shared" si="147"/>
        <v>0</v>
      </c>
      <c r="CT153">
        <f t="shared" si="148"/>
        <v>0</v>
      </c>
      <c r="CU153">
        <f t="shared" si="149"/>
        <v>0</v>
      </c>
      <c r="CV153">
        <f t="shared" si="150"/>
        <v>0</v>
      </c>
      <c r="CW153">
        <f t="shared" si="151"/>
        <v>0</v>
      </c>
      <c r="CX153">
        <f t="shared" si="152"/>
        <v>0</v>
      </c>
      <c r="CY153">
        <f t="shared" si="153"/>
        <v>0</v>
      </c>
      <c r="CZ153">
        <f t="shared" si="154"/>
        <v>0</v>
      </c>
      <c r="DC153" t="s">
        <v>6</v>
      </c>
      <c r="DD153" t="s">
        <v>6</v>
      </c>
      <c r="DE153" t="s">
        <v>6</v>
      </c>
      <c r="DF153" t="s">
        <v>6</v>
      </c>
      <c r="DG153" t="s">
        <v>6</v>
      </c>
      <c r="DH153" t="s">
        <v>6</v>
      </c>
      <c r="DI153" t="s">
        <v>6</v>
      </c>
      <c r="DJ153" t="s">
        <v>6</v>
      </c>
      <c r="DK153" t="s">
        <v>6</v>
      </c>
      <c r="DL153" t="s">
        <v>6</v>
      </c>
      <c r="DM153" t="s">
        <v>6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62</v>
      </c>
      <c r="DW153" t="s">
        <v>62</v>
      </c>
      <c r="DX153">
        <v>1</v>
      </c>
      <c r="DZ153" t="s">
        <v>6</v>
      </c>
      <c r="EA153" t="s">
        <v>6</v>
      </c>
      <c r="EB153" t="s">
        <v>6</v>
      </c>
      <c r="EC153" t="s">
        <v>6</v>
      </c>
      <c r="EE153">
        <v>66696658</v>
      </c>
      <c r="EF153">
        <v>8</v>
      </c>
      <c r="EG153" t="s">
        <v>33</v>
      </c>
      <c r="EH153">
        <v>0</v>
      </c>
      <c r="EI153" t="s">
        <v>6</v>
      </c>
      <c r="EJ153">
        <v>1</v>
      </c>
      <c r="EK153">
        <v>500001</v>
      </c>
      <c r="EL153" t="s">
        <v>34</v>
      </c>
      <c r="EM153" t="s">
        <v>35</v>
      </c>
      <c r="EO153" t="s">
        <v>6</v>
      </c>
      <c r="EQ153">
        <v>0</v>
      </c>
      <c r="ER153">
        <v>15.18</v>
      </c>
      <c r="ES153">
        <v>15.18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v>0</v>
      </c>
      <c r="FS153">
        <v>0</v>
      </c>
      <c r="FX153">
        <v>0</v>
      </c>
      <c r="FY153">
        <v>0</v>
      </c>
      <c r="GA153" t="s">
        <v>6</v>
      </c>
      <c r="GD153">
        <v>1</v>
      </c>
      <c r="GF153">
        <v>2022688200</v>
      </c>
      <c r="GG153">
        <v>2</v>
      </c>
      <c r="GH153">
        <v>1</v>
      </c>
      <c r="GI153">
        <v>4</v>
      </c>
      <c r="GJ153">
        <v>0</v>
      </c>
      <c r="GK153">
        <v>0</v>
      </c>
      <c r="GL153">
        <f t="shared" si="155"/>
        <v>0</v>
      </c>
      <c r="GM153">
        <f t="shared" si="156"/>
        <v>301.17</v>
      </c>
      <c r="GN153">
        <f t="shared" si="157"/>
        <v>301.17</v>
      </c>
      <c r="GO153">
        <f t="shared" si="158"/>
        <v>0</v>
      </c>
      <c r="GP153">
        <f t="shared" si="159"/>
        <v>0</v>
      </c>
      <c r="GR153">
        <v>0</v>
      </c>
      <c r="GS153">
        <v>3</v>
      </c>
      <c r="GT153">
        <v>0</v>
      </c>
      <c r="GU153" t="s">
        <v>6</v>
      </c>
      <c r="GV153">
        <f t="shared" si="160"/>
        <v>0</v>
      </c>
      <c r="GW153">
        <v>1</v>
      </c>
      <c r="GX153">
        <f t="shared" si="161"/>
        <v>0</v>
      </c>
      <c r="HA153">
        <v>0</v>
      </c>
      <c r="HB153">
        <v>0</v>
      </c>
      <c r="HC153">
        <f t="shared" si="162"/>
        <v>0</v>
      </c>
      <c r="HE153" t="s">
        <v>6</v>
      </c>
      <c r="HF153" t="s">
        <v>6</v>
      </c>
      <c r="HM153" t="s">
        <v>6</v>
      </c>
      <c r="HN153" t="s">
        <v>6</v>
      </c>
      <c r="HO153" t="s">
        <v>6</v>
      </c>
      <c r="HP153" t="s">
        <v>6</v>
      </c>
      <c r="HQ153" t="s">
        <v>6</v>
      </c>
      <c r="HS153">
        <v>0</v>
      </c>
      <c r="IK153">
        <v>0</v>
      </c>
    </row>
    <row r="154" spans="1:245" x14ac:dyDescent="0.2">
      <c r="A154">
        <v>18</v>
      </c>
      <c r="B154">
        <v>1</v>
      </c>
      <c r="C154">
        <v>178</v>
      </c>
      <c r="E154" t="s">
        <v>268</v>
      </c>
      <c r="F154" t="s">
        <v>265</v>
      </c>
      <c r="G154" t="s">
        <v>269</v>
      </c>
      <c r="H154" t="str">
        <f>'1.Ведомость'!C84</f>
        <v>ШТ</v>
      </c>
      <c r="I154">
        <f>I152*J154</f>
        <v>152</v>
      </c>
      <c r="J154">
        <v>9.8701298701298708</v>
      </c>
      <c r="K154">
        <v>9.8701298699999995</v>
      </c>
      <c r="O154">
        <f t="shared" si="124"/>
        <v>22889.01</v>
      </c>
      <c r="P154">
        <f t="shared" si="125"/>
        <v>22889.01</v>
      </c>
      <c r="Q154">
        <f t="shared" si="126"/>
        <v>0</v>
      </c>
      <c r="R154">
        <f t="shared" si="127"/>
        <v>0</v>
      </c>
      <c r="S154">
        <f t="shared" si="128"/>
        <v>0</v>
      </c>
      <c r="T154">
        <f t="shared" si="129"/>
        <v>0</v>
      </c>
      <c r="U154">
        <f t="shared" si="130"/>
        <v>0</v>
      </c>
      <c r="V154">
        <f t="shared" si="131"/>
        <v>0</v>
      </c>
      <c r="W154">
        <f t="shared" si="132"/>
        <v>0</v>
      </c>
      <c r="X154">
        <f t="shared" si="133"/>
        <v>0</v>
      </c>
      <c r="Y154">
        <f t="shared" si="134"/>
        <v>0</v>
      </c>
      <c r="AA154">
        <v>92840339</v>
      </c>
      <c r="AB154">
        <f t="shared" si="135"/>
        <v>15.18</v>
      </c>
      <c r="AC154">
        <f t="shared" si="136"/>
        <v>15.18</v>
      </c>
      <c r="AD154">
        <f t="shared" si="137"/>
        <v>0</v>
      </c>
      <c r="AE154">
        <f t="shared" si="138"/>
        <v>0</v>
      </c>
      <c r="AF154">
        <f t="shared" si="139"/>
        <v>0</v>
      </c>
      <c r="AG154">
        <f t="shared" si="140"/>
        <v>0</v>
      </c>
      <c r="AH154">
        <f t="shared" si="141"/>
        <v>0</v>
      </c>
      <c r="AI154">
        <f t="shared" si="142"/>
        <v>0</v>
      </c>
      <c r="AJ154">
        <f t="shared" si="143"/>
        <v>0</v>
      </c>
      <c r="AK154">
        <v>15.18</v>
      </c>
      <c r="AL154">
        <v>15.18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9.92</v>
      </c>
      <c r="BD154" t="s">
        <v>6</v>
      </c>
      <c r="BE154" t="s">
        <v>6</v>
      </c>
      <c r="BF154" t="s">
        <v>6</v>
      </c>
      <c r="BG154" t="s">
        <v>6</v>
      </c>
      <c r="BH154">
        <v>3</v>
      </c>
      <c r="BI154">
        <v>1</v>
      </c>
      <c r="BJ154" t="s">
        <v>267</v>
      </c>
      <c r="BM154">
        <v>500001</v>
      </c>
      <c r="BN154">
        <v>0</v>
      </c>
      <c r="BO154" t="s">
        <v>6</v>
      </c>
      <c r="BP154">
        <v>0</v>
      </c>
      <c r="BQ154">
        <v>8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6</v>
      </c>
      <c r="BZ154">
        <v>0</v>
      </c>
      <c r="CA154">
        <v>0</v>
      </c>
      <c r="CB154" t="s">
        <v>6</v>
      </c>
      <c r="CE154">
        <v>0</v>
      </c>
      <c r="CF154">
        <v>0</v>
      </c>
      <c r="CG154">
        <v>0</v>
      </c>
      <c r="CM154">
        <v>0</v>
      </c>
      <c r="CN154" t="s">
        <v>6</v>
      </c>
      <c r="CO154">
        <v>0</v>
      </c>
      <c r="CP154">
        <f t="shared" si="144"/>
        <v>22889.01</v>
      </c>
      <c r="CQ154">
        <f t="shared" si="145"/>
        <v>150.5856</v>
      </c>
      <c r="CR154">
        <f t="shared" si="146"/>
        <v>0</v>
      </c>
      <c r="CS154">
        <f t="shared" si="147"/>
        <v>0</v>
      </c>
      <c r="CT154">
        <f t="shared" si="148"/>
        <v>0</v>
      </c>
      <c r="CU154">
        <f t="shared" si="149"/>
        <v>0</v>
      </c>
      <c r="CV154">
        <f t="shared" si="150"/>
        <v>0</v>
      </c>
      <c r="CW154">
        <f t="shared" si="151"/>
        <v>0</v>
      </c>
      <c r="CX154">
        <f t="shared" si="152"/>
        <v>0</v>
      </c>
      <c r="CY154">
        <f t="shared" si="153"/>
        <v>0</v>
      </c>
      <c r="CZ154">
        <f t="shared" si="154"/>
        <v>0</v>
      </c>
      <c r="DC154" t="s">
        <v>6</v>
      </c>
      <c r="DD154" t="s">
        <v>6</v>
      </c>
      <c r="DE154" t="s">
        <v>6</v>
      </c>
      <c r="DF154" t="s">
        <v>6</v>
      </c>
      <c r="DG154" t="s">
        <v>6</v>
      </c>
      <c r="DH154" t="s">
        <v>6</v>
      </c>
      <c r="DI154" t="s">
        <v>6</v>
      </c>
      <c r="DJ154" t="s">
        <v>6</v>
      </c>
      <c r="DK154" t="s">
        <v>6</v>
      </c>
      <c r="DL154" t="s">
        <v>6</v>
      </c>
      <c r="DM154" t="s">
        <v>6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62</v>
      </c>
      <c r="DW154" t="s">
        <v>62</v>
      </c>
      <c r="DX154">
        <v>1</v>
      </c>
      <c r="DZ154" t="s">
        <v>6</v>
      </c>
      <c r="EA154" t="s">
        <v>6</v>
      </c>
      <c r="EB154" t="s">
        <v>6</v>
      </c>
      <c r="EC154" t="s">
        <v>6</v>
      </c>
      <c r="EE154">
        <v>66696658</v>
      </c>
      <c r="EF154">
        <v>8</v>
      </c>
      <c r="EG154" t="s">
        <v>33</v>
      </c>
      <c r="EH154">
        <v>0</v>
      </c>
      <c r="EI154" t="s">
        <v>6</v>
      </c>
      <c r="EJ154">
        <v>1</v>
      </c>
      <c r="EK154">
        <v>500001</v>
      </c>
      <c r="EL154" t="s">
        <v>34</v>
      </c>
      <c r="EM154" t="s">
        <v>35</v>
      </c>
      <c r="EO154" t="s">
        <v>6</v>
      </c>
      <c r="EQ154">
        <v>0</v>
      </c>
      <c r="ER154">
        <v>15.18</v>
      </c>
      <c r="ES154">
        <v>15.18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v>0</v>
      </c>
      <c r="FS154">
        <v>0</v>
      </c>
      <c r="FX154">
        <v>0</v>
      </c>
      <c r="FY154">
        <v>0</v>
      </c>
      <c r="GA154" t="s">
        <v>6</v>
      </c>
      <c r="GD154">
        <v>1</v>
      </c>
      <c r="GF154">
        <v>-767880984</v>
      </c>
      <c r="GG154">
        <v>2</v>
      </c>
      <c r="GH154">
        <v>1</v>
      </c>
      <c r="GI154">
        <v>4</v>
      </c>
      <c r="GJ154">
        <v>0</v>
      </c>
      <c r="GK154">
        <v>0</v>
      </c>
      <c r="GL154">
        <f t="shared" si="155"/>
        <v>0</v>
      </c>
      <c r="GM154">
        <f t="shared" si="156"/>
        <v>22889.01</v>
      </c>
      <c r="GN154">
        <f t="shared" si="157"/>
        <v>22889.01</v>
      </c>
      <c r="GO154">
        <f t="shared" si="158"/>
        <v>0</v>
      </c>
      <c r="GP154">
        <f t="shared" si="159"/>
        <v>0</v>
      </c>
      <c r="GR154">
        <v>0</v>
      </c>
      <c r="GS154">
        <v>3</v>
      </c>
      <c r="GT154">
        <v>0</v>
      </c>
      <c r="GU154" t="s">
        <v>6</v>
      </c>
      <c r="GV154">
        <f t="shared" si="160"/>
        <v>0</v>
      </c>
      <c r="GW154">
        <v>1</v>
      </c>
      <c r="GX154">
        <f t="shared" si="161"/>
        <v>0</v>
      </c>
      <c r="HA154">
        <v>0</v>
      </c>
      <c r="HB154">
        <v>0</v>
      </c>
      <c r="HC154">
        <f t="shared" si="162"/>
        <v>0</v>
      </c>
      <c r="HE154" t="s">
        <v>6</v>
      </c>
      <c r="HF154" t="s">
        <v>6</v>
      </c>
      <c r="HM154" t="s">
        <v>6</v>
      </c>
      <c r="HN154" t="s">
        <v>6</v>
      </c>
      <c r="HO154" t="s">
        <v>6</v>
      </c>
      <c r="HP154" t="s">
        <v>6</v>
      </c>
      <c r="HQ154" t="s">
        <v>6</v>
      </c>
      <c r="HS154">
        <v>0</v>
      </c>
      <c r="IK154">
        <v>0</v>
      </c>
    </row>
    <row r="155" spans="1:245" x14ac:dyDescent="0.2">
      <c r="A155">
        <v>17</v>
      </c>
      <c r="B155">
        <v>1</v>
      </c>
      <c r="C155">
        <f>ROW(SmtRes!A189)</f>
        <v>189</v>
      </c>
      <c r="D155">
        <f>ROW(EtalonRes!A185)</f>
        <v>185</v>
      </c>
      <c r="E155" t="s">
        <v>270</v>
      </c>
      <c r="F155" t="s">
        <v>78</v>
      </c>
      <c r="G155" t="s">
        <v>79</v>
      </c>
      <c r="H155" t="s">
        <v>80</v>
      </c>
      <c r="I155">
        <v>0.03</v>
      </c>
      <c r="J155">
        <v>0</v>
      </c>
      <c r="K155">
        <v>0.03</v>
      </c>
      <c r="O155">
        <f t="shared" si="124"/>
        <v>797.23</v>
      </c>
      <c r="P155">
        <f t="shared" si="125"/>
        <v>16.48</v>
      </c>
      <c r="Q155">
        <f t="shared" si="126"/>
        <v>1.26</v>
      </c>
      <c r="R155">
        <f t="shared" si="127"/>
        <v>0.54</v>
      </c>
      <c r="S155">
        <f t="shared" si="128"/>
        <v>779.49</v>
      </c>
      <c r="T155">
        <f t="shared" si="129"/>
        <v>0</v>
      </c>
      <c r="U155">
        <f t="shared" si="130"/>
        <v>1.752</v>
      </c>
      <c r="V155">
        <f t="shared" si="131"/>
        <v>8.9999999999999998E-4</v>
      </c>
      <c r="W155">
        <f t="shared" si="132"/>
        <v>0</v>
      </c>
      <c r="X155">
        <f t="shared" si="133"/>
        <v>943.84</v>
      </c>
      <c r="Y155">
        <f t="shared" si="134"/>
        <v>561.62</v>
      </c>
      <c r="AA155">
        <v>92840339</v>
      </c>
      <c r="AB155">
        <f t="shared" si="135"/>
        <v>637.37</v>
      </c>
      <c r="AC155">
        <f t="shared" si="136"/>
        <v>55.37</v>
      </c>
      <c r="AD155">
        <f t="shared" si="137"/>
        <v>2.67</v>
      </c>
      <c r="AE155">
        <f t="shared" si="138"/>
        <v>0.4</v>
      </c>
      <c r="AF155">
        <f t="shared" si="139"/>
        <v>579.33000000000004</v>
      </c>
      <c r="AG155">
        <f t="shared" si="140"/>
        <v>0</v>
      </c>
      <c r="AH155">
        <f t="shared" si="141"/>
        <v>58.4</v>
      </c>
      <c r="AI155">
        <f t="shared" si="142"/>
        <v>0.03</v>
      </c>
      <c r="AJ155">
        <f t="shared" si="143"/>
        <v>0</v>
      </c>
      <c r="AK155">
        <v>637.37</v>
      </c>
      <c r="AL155">
        <v>55.37</v>
      </c>
      <c r="AM155">
        <v>2.67</v>
      </c>
      <c r="AN155">
        <v>0.4</v>
      </c>
      <c r="AO155">
        <v>579.33000000000004</v>
      </c>
      <c r="AP155">
        <v>0</v>
      </c>
      <c r="AQ155">
        <v>58.4</v>
      </c>
      <c r="AR155">
        <v>0.03</v>
      </c>
      <c r="AS155">
        <v>0</v>
      </c>
      <c r="AT155">
        <v>121</v>
      </c>
      <c r="AU155">
        <v>72</v>
      </c>
      <c r="AV155">
        <v>1</v>
      </c>
      <c r="AW155">
        <v>1</v>
      </c>
      <c r="AZ155">
        <v>1</v>
      </c>
      <c r="BA155">
        <v>44.85</v>
      </c>
      <c r="BB155">
        <v>15.72</v>
      </c>
      <c r="BC155">
        <v>9.92</v>
      </c>
      <c r="BD155" t="s">
        <v>6</v>
      </c>
      <c r="BE155" t="s">
        <v>6</v>
      </c>
      <c r="BF155" t="s">
        <v>6</v>
      </c>
      <c r="BG155" t="s">
        <v>6</v>
      </c>
      <c r="BH155">
        <v>0</v>
      </c>
      <c r="BI155">
        <v>1</v>
      </c>
      <c r="BJ155" t="s">
        <v>81</v>
      </c>
      <c r="BM155">
        <v>16001</v>
      </c>
      <c r="BN155">
        <v>0</v>
      </c>
      <c r="BO155" t="s">
        <v>6</v>
      </c>
      <c r="BP155">
        <v>0</v>
      </c>
      <c r="BQ155">
        <v>22</v>
      </c>
      <c r="BR155">
        <v>0</v>
      </c>
      <c r="BS155">
        <v>44.85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6</v>
      </c>
      <c r="BZ155">
        <v>121</v>
      </c>
      <c r="CA155">
        <v>72</v>
      </c>
      <c r="CB155" t="s">
        <v>6</v>
      </c>
      <c r="CE155">
        <v>0</v>
      </c>
      <c r="CF155">
        <v>0</v>
      </c>
      <c r="CG155">
        <v>0</v>
      </c>
      <c r="CM155">
        <v>0</v>
      </c>
      <c r="CN155" t="s">
        <v>6</v>
      </c>
      <c r="CO155">
        <v>0</v>
      </c>
      <c r="CP155">
        <f t="shared" si="144"/>
        <v>797.23</v>
      </c>
      <c r="CQ155">
        <f t="shared" si="145"/>
        <v>549.2704</v>
      </c>
      <c r="CR155">
        <f t="shared" si="146"/>
        <v>41.9724</v>
      </c>
      <c r="CS155">
        <f t="shared" si="147"/>
        <v>17.940000000000001</v>
      </c>
      <c r="CT155">
        <f t="shared" si="148"/>
        <v>25982.950500000003</v>
      </c>
      <c r="CU155">
        <f t="shared" si="149"/>
        <v>0</v>
      </c>
      <c r="CV155">
        <f t="shared" si="150"/>
        <v>58.4</v>
      </c>
      <c r="CW155">
        <f t="shared" si="151"/>
        <v>0.03</v>
      </c>
      <c r="CX155">
        <f t="shared" si="152"/>
        <v>0</v>
      </c>
      <c r="CY155">
        <f t="shared" si="153"/>
        <v>943.83629999999994</v>
      </c>
      <c r="CZ155">
        <f t="shared" si="154"/>
        <v>561.62159999999994</v>
      </c>
      <c r="DC155" t="s">
        <v>6</v>
      </c>
      <c r="DD155" t="s">
        <v>6</v>
      </c>
      <c r="DE155" t="s">
        <v>6</v>
      </c>
      <c r="DF155" t="s">
        <v>6</v>
      </c>
      <c r="DG155" t="s">
        <v>6</v>
      </c>
      <c r="DH155" t="s">
        <v>6</v>
      </c>
      <c r="DI155" t="s">
        <v>6</v>
      </c>
      <c r="DJ155" t="s">
        <v>6</v>
      </c>
      <c r="DK155" t="s">
        <v>6</v>
      </c>
      <c r="DL155" t="s">
        <v>6</v>
      </c>
      <c r="DM155" t="s">
        <v>6</v>
      </c>
      <c r="DN155">
        <v>0</v>
      </c>
      <c r="DO155">
        <v>0</v>
      </c>
      <c r="DP155">
        <v>1</v>
      </c>
      <c r="DQ155">
        <v>1</v>
      </c>
      <c r="DU155">
        <v>1003</v>
      </c>
      <c r="DV155" t="s">
        <v>80</v>
      </c>
      <c r="DW155" t="s">
        <v>80</v>
      </c>
      <c r="DX155">
        <v>100</v>
      </c>
      <c r="DZ155" t="s">
        <v>6</v>
      </c>
      <c r="EA155" t="s">
        <v>6</v>
      </c>
      <c r="EB155" t="s">
        <v>6</v>
      </c>
      <c r="EC155" t="s">
        <v>6</v>
      </c>
      <c r="EE155">
        <v>66696433</v>
      </c>
      <c r="EF155">
        <v>22</v>
      </c>
      <c r="EG155" t="s">
        <v>16</v>
      </c>
      <c r="EH155">
        <v>16</v>
      </c>
      <c r="EI155" t="s">
        <v>41</v>
      </c>
      <c r="EJ155">
        <v>1</v>
      </c>
      <c r="EK155">
        <v>16001</v>
      </c>
      <c r="EL155" t="s">
        <v>82</v>
      </c>
      <c r="EM155" t="s">
        <v>83</v>
      </c>
      <c r="EO155" t="s">
        <v>6</v>
      </c>
      <c r="EQ155">
        <v>1310720</v>
      </c>
      <c r="ER155">
        <v>637.37</v>
      </c>
      <c r="ES155">
        <v>55.37</v>
      </c>
      <c r="ET155">
        <v>2.67</v>
      </c>
      <c r="EU155">
        <v>0.4</v>
      </c>
      <c r="EV155">
        <v>579.33000000000004</v>
      </c>
      <c r="EW155">
        <v>58.4</v>
      </c>
      <c r="EX155">
        <v>0.03</v>
      </c>
      <c r="EY155">
        <v>0</v>
      </c>
      <c r="FQ155">
        <v>0</v>
      </c>
      <c r="FR155">
        <v>0</v>
      </c>
      <c r="FS155">
        <v>0</v>
      </c>
      <c r="FX155">
        <v>121</v>
      </c>
      <c r="FY155">
        <v>72</v>
      </c>
      <c r="GA155" t="s">
        <v>6</v>
      </c>
      <c r="GD155">
        <v>1</v>
      </c>
      <c r="GF155">
        <v>-285216869</v>
      </c>
      <c r="GG155">
        <v>2</v>
      </c>
      <c r="GH155">
        <v>1</v>
      </c>
      <c r="GI155">
        <v>4</v>
      </c>
      <c r="GJ155">
        <v>0</v>
      </c>
      <c r="GK155">
        <v>0</v>
      </c>
      <c r="GL155">
        <f t="shared" si="155"/>
        <v>0</v>
      </c>
      <c r="GM155">
        <f t="shared" si="156"/>
        <v>2302.69</v>
      </c>
      <c r="GN155">
        <f t="shared" si="157"/>
        <v>2302.69</v>
      </c>
      <c r="GO155">
        <f t="shared" si="158"/>
        <v>0</v>
      </c>
      <c r="GP155">
        <f t="shared" si="159"/>
        <v>0</v>
      </c>
      <c r="GR155">
        <v>0</v>
      </c>
      <c r="GS155">
        <v>3</v>
      </c>
      <c r="GT155">
        <v>0</v>
      </c>
      <c r="GU155" t="s">
        <v>6</v>
      </c>
      <c r="GV155">
        <f t="shared" si="160"/>
        <v>0</v>
      </c>
      <c r="GW155">
        <v>1</v>
      </c>
      <c r="GX155">
        <f t="shared" si="161"/>
        <v>0</v>
      </c>
      <c r="HA155">
        <v>0</v>
      </c>
      <c r="HB155">
        <v>0</v>
      </c>
      <c r="HC155">
        <f t="shared" si="162"/>
        <v>0</v>
      </c>
      <c r="HE155" t="s">
        <v>6</v>
      </c>
      <c r="HF155" t="s">
        <v>6</v>
      </c>
      <c r="HM155" t="s">
        <v>6</v>
      </c>
      <c r="HN155" t="s">
        <v>44</v>
      </c>
      <c r="HO155" t="s">
        <v>45</v>
      </c>
      <c r="HP155" t="s">
        <v>41</v>
      </c>
      <c r="HQ155" t="s">
        <v>41</v>
      </c>
      <c r="HS155">
        <v>0</v>
      </c>
      <c r="IK155">
        <v>0</v>
      </c>
    </row>
    <row r="156" spans="1:245" x14ac:dyDescent="0.2">
      <c r="A156">
        <v>18</v>
      </c>
      <c r="B156">
        <v>1</v>
      </c>
      <c r="C156">
        <v>187</v>
      </c>
      <c r="E156" t="s">
        <v>271</v>
      </c>
      <c r="F156" t="s">
        <v>272</v>
      </c>
      <c r="G156" t="s">
        <v>273</v>
      </c>
      <c r="H156" t="str">
        <f>'1.Ведомость'!C86</f>
        <v>ШТ</v>
      </c>
      <c r="I156">
        <f>I155*J156</f>
        <v>2</v>
      </c>
      <c r="J156">
        <v>66.666666666666671</v>
      </c>
      <c r="K156">
        <v>66.666666699999993</v>
      </c>
      <c r="O156">
        <f t="shared" si="124"/>
        <v>4574.1099999999997</v>
      </c>
      <c r="P156">
        <f t="shared" si="125"/>
        <v>4574.1099999999997</v>
      </c>
      <c r="Q156">
        <f t="shared" si="126"/>
        <v>0</v>
      </c>
      <c r="R156">
        <f t="shared" si="127"/>
        <v>0</v>
      </c>
      <c r="S156">
        <f t="shared" si="128"/>
        <v>0</v>
      </c>
      <c r="T156">
        <f t="shared" si="129"/>
        <v>0</v>
      </c>
      <c r="U156">
        <f t="shared" si="130"/>
        <v>0</v>
      </c>
      <c r="V156">
        <f t="shared" si="131"/>
        <v>0</v>
      </c>
      <c r="W156">
        <f t="shared" si="132"/>
        <v>0</v>
      </c>
      <c r="X156">
        <f t="shared" si="133"/>
        <v>0</v>
      </c>
      <c r="Y156">
        <f t="shared" si="134"/>
        <v>0</v>
      </c>
      <c r="AA156">
        <v>92840339</v>
      </c>
      <c r="AB156">
        <f t="shared" si="135"/>
        <v>230.55</v>
      </c>
      <c r="AC156">
        <f t="shared" si="136"/>
        <v>230.55</v>
      </c>
      <c r="AD156">
        <f t="shared" si="137"/>
        <v>0</v>
      </c>
      <c r="AE156">
        <f t="shared" si="138"/>
        <v>0</v>
      </c>
      <c r="AF156">
        <f t="shared" si="139"/>
        <v>0</v>
      </c>
      <c r="AG156">
        <f t="shared" si="140"/>
        <v>0</v>
      </c>
      <c r="AH156">
        <f t="shared" si="141"/>
        <v>0</v>
      </c>
      <c r="AI156">
        <f t="shared" si="142"/>
        <v>0</v>
      </c>
      <c r="AJ156">
        <f t="shared" si="143"/>
        <v>0</v>
      </c>
      <c r="AK156">
        <v>230.55</v>
      </c>
      <c r="AL156">
        <v>230.55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9.92</v>
      </c>
      <c r="BD156" t="s">
        <v>6</v>
      </c>
      <c r="BE156" t="s">
        <v>6</v>
      </c>
      <c r="BF156" t="s">
        <v>6</v>
      </c>
      <c r="BG156" t="s">
        <v>6</v>
      </c>
      <c r="BH156">
        <v>3</v>
      </c>
      <c r="BI156">
        <v>1</v>
      </c>
      <c r="BJ156" t="s">
        <v>274</v>
      </c>
      <c r="BM156">
        <v>500001</v>
      </c>
      <c r="BN156">
        <v>0</v>
      </c>
      <c r="BO156" t="s">
        <v>6</v>
      </c>
      <c r="BP156">
        <v>0</v>
      </c>
      <c r="BQ156">
        <v>8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6</v>
      </c>
      <c r="BZ156">
        <v>0</v>
      </c>
      <c r="CA156">
        <v>0</v>
      </c>
      <c r="CB156" t="s">
        <v>6</v>
      </c>
      <c r="CE156">
        <v>0</v>
      </c>
      <c r="CF156">
        <v>0</v>
      </c>
      <c r="CG156">
        <v>0</v>
      </c>
      <c r="CM156">
        <v>0</v>
      </c>
      <c r="CN156" t="s">
        <v>6</v>
      </c>
      <c r="CO156">
        <v>0</v>
      </c>
      <c r="CP156">
        <f t="shared" si="144"/>
        <v>4574.1099999999997</v>
      </c>
      <c r="CQ156">
        <f t="shared" si="145"/>
        <v>2287.056</v>
      </c>
      <c r="CR156">
        <f t="shared" si="146"/>
        <v>0</v>
      </c>
      <c r="CS156">
        <f t="shared" si="147"/>
        <v>0</v>
      </c>
      <c r="CT156">
        <f t="shared" si="148"/>
        <v>0</v>
      </c>
      <c r="CU156">
        <f t="shared" si="149"/>
        <v>0</v>
      </c>
      <c r="CV156">
        <f t="shared" si="150"/>
        <v>0</v>
      </c>
      <c r="CW156">
        <f t="shared" si="151"/>
        <v>0</v>
      </c>
      <c r="CX156">
        <f t="shared" si="152"/>
        <v>0</v>
      </c>
      <c r="CY156">
        <f t="shared" si="153"/>
        <v>0</v>
      </c>
      <c r="CZ156">
        <f t="shared" si="154"/>
        <v>0</v>
      </c>
      <c r="DC156" t="s">
        <v>6</v>
      </c>
      <c r="DD156" t="s">
        <v>6</v>
      </c>
      <c r="DE156" t="s">
        <v>6</v>
      </c>
      <c r="DF156" t="s">
        <v>6</v>
      </c>
      <c r="DG156" t="s">
        <v>6</v>
      </c>
      <c r="DH156" t="s">
        <v>6</v>
      </c>
      <c r="DI156" t="s">
        <v>6</v>
      </c>
      <c r="DJ156" t="s">
        <v>6</v>
      </c>
      <c r="DK156" t="s">
        <v>6</v>
      </c>
      <c r="DL156" t="s">
        <v>6</v>
      </c>
      <c r="DM156" t="s">
        <v>6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62</v>
      </c>
      <c r="DW156" t="s">
        <v>62</v>
      </c>
      <c r="DX156">
        <v>1</v>
      </c>
      <c r="DZ156" t="s">
        <v>6</v>
      </c>
      <c r="EA156" t="s">
        <v>6</v>
      </c>
      <c r="EB156" t="s">
        <v>6</v>
      </c>
      <c r="EC156" t="s">
        <v>6</v>
      </c>
      <c r="EE156">
        <v>66696658</v>
      </c>
      <c r="EF156">
        <v>8</v>
      </c>
      <c r="EG156" t="s">
        <v>33</v>
      </c>
      <c r="EH156">
        <v>0</v>
      </c>
      <c r="EI156" t="s">
        <v>6</v>
      </c>
      <c r="EJ156">
        <v>1</v>
      </c>
      <c r="EK156">
        <v>500001</v>
      </c>
      <c r="EL156" t="s">
        <v>34</v>
      </c>
      <c r="EM156" t="s">
        <v>35</v>
      </c>
      <c r="EO156" t="s">
        <v>6</v>
      </c>
      <c r="EQ156">
        <v>0</v>
      </c>
      <c r="ER156">
        <v>230.55</v>
      </c>
      <c r="ES156">
        <v>230.55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v>0</v>
      </c>
      <c r="FS156">
        <v>0</v>
      </c>
      <c r="FX156">
        <v>0</v>
      </c>
      <c r="FY156">
        <v>0</v>
      </c>
      <c r="GA156" t="s">
        <v>6</v>
      </c>
      <c r="GD156">
        <v>1</v>
      </c>
      <c r="GF156">
        <v>198154395</v>
      </c>
      <c r="GG156">
        <v>2</v>
      </c>
      <c r="GH156">
        <v>1</v>
      </c>
      <c r="GI156">
        <v>4</v>
      </c>
      <c r="GJ156">
        <v>0</v>
      </c>
      <c r="GK156">
        <v>0</v>
      </c>
      <c r="GL156">
        <f t="shared" si="155"/>
        <v>0</v>
      </c>
      <c r="GM156">
        <f t="shared" si="156"/>
        <v>4574.1099999999997</v>
      </c>
      <c r="GN156">
        <f t="shared" si="157"/>
        <v>4574.1099999999997</v>
      </c>
      <c r="GO156">
        <f t="shared" si="158"/>
        <v>0</v>
      </c>
      <c r="GP156">
        <f t="shared" si="159"/>
        <v>0</v>
      </c>
      <c r="GR156">
        <v>0</v>
      </c>
      <c r="GS156">
        <v>3</v>
      </c>
      <c r="GT156">
        <v>0</v>
      </c>
      <c r="GU156" t="s">
        <v>6</v>
      </c>
      <c r="GV156">
        <f t="shared" si="160"/>
        <v>0</v>
      </c>
      <c r="GW156">
        <v>1</v>
      </c>
      <c r="GX156">
        <f t="shared" si="161"/>
        <v>0</v>
      </c>
      <c r="HA156">
        <v>0</v>
      </c>
      <c r="HB156">
        <v>0</v>
      </c>
      <c r="HC156">
        <f t="shared" si="162"/>
        <v>0</v>
      </c>
      <c r="HE156" t="s">
        <v>6</v>
      </c>
      <c r="HF156" t="s">
        <v>6</v>
      </c>
      <c r="HM156" t="s">
        <v>6</v>
      </c>
      <c r="HN156" t="s">
        <v>6</v>
      </c>
      <c r="HO156" t="s">
        <v>6</v>
      </c>
      <c r="HP156" t="s">
        <v>6</v>
      </c>
      <c r="HQ156" t="s">
        <v>6</v>
      </c>
      <c r="HS156">
        <v>0</v>
      </c>
      <c r="IK156">
        <v>0</v>
      </c>
    </row>
    <row r="157" spans="1:245" x14ac:dyDescent="0.2">
      <c r="A157">
        <v>18</v>
      </c>
      <c r="B157">
        <v>1</v>
      </c>
      <c r="C157">
        <v>189</v>
      </c>
      <c r="E157" t="s">
        <v>275</v>
      </c>
      <c r="F157" t="s">
        <v>276</v>
      </c>
      <c r="G157" t="s">
        <v>277</v>
      </c>
      <c r="H157" t="str">
        <f>'1.Ведомость'!C87</f>
        <v>м</v>
      </c>
      <c r="I157">
        <f>I155*J157</f>
        <v>2.9940000000000002</v>
      </c>
      <c r="J157">
        <v>99.800000000000011</v>
      </c>
      <c r="K157">
        <v>99.8</v>
      </c>
      <c r="O157">
        <f t="shared" si="124"/>
        <v>1169.01</v>
      </c>
      <c r="P157">
        <f t="shared" si="125"/>
        <v>1169.01</v>
      </c>
      <c r="Q157">
        <f t="shared" si="126"/>
        <v>0</v>
      </c>
      <c r="R157">
        <f t="shared" si="127"/>
        <v>0</v>
      </c>
      <c r="S157">
        <f t="shared" si="128"/>
        <v>0</v>
      </c>
      <c r="T157">
        <f t="shared" si="129"/>
        <v>0</v>
      </c>
      <c r="U157">
        <f t="shared" si="130"/>
        <v>0</v>
      </c>
      <c r="V157">
        <f t="shared" si="131"/>
        <v>0</v>
      </c>
      <c r="W157">
        <f t="shared" si="132"/>
        <v>0</v>
      </c>
      <c r="X157">
        <f t="shared" si="133"/>
        <v>0</v>
      </c>
      <c r="Y157">
        <f t="shared" si="134"/>
        <v>0</v>
      </c>
      <c r="AA157">
        <v>92840339</v>
      </c>
      <c r="AB157">
        <f t="shared" si="135"/>
        <v>39.36</v>
      </c>
      <c r="AC157">
        <f t="shared" si="136"/>
        <v>39.36</v>
      </c>
      <c r="AD157">
        <f t="shared" si="137"/>
        <v>0</v>
      </c>
      <c r="AE157">
        <f t="shared" si="138"/>
        <v>0</v>
      </c>
      <c r="AF157">
        <f t="shared" si="139"/>
        <v>0</v>
      </c>
      <c r="AG157">
        <f t="shared" si="140"/>
        <v>0</v>
      </c>
      <c r="AH157">
        <f t="shared" si="141"/>
        <v>0</v>
      </c>
      <c r="AI157">
        <f t="shared" si="142"/>
        <v>0</v>
      </c>
      <c r="AJ157">
        <f t="shared" si="143"/>
        <v>0</v>
      </c>
      <c r="AK157">
        <v>39.36</v>
      </c>
      <c r="AL157">
        <v>39.36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9.92</v>
      </c>
      <c r="BD157" t="s">
        <v>6</v>
      </c>
      <c r="BE157" t="s">
        <v>6</v>
      </c>
      <c r="BF157" t="s">
        <v>6</v>
      </c>
      <c r="BG157" t="s">
        <v>6</v>
      </c>
      <c r="BH157">
        <v>3</v>
      </c>
      <c r="BI157">
        <v>1</v>
      </c>
      <c r="BJ157" t="s">
        <v>278</v>
      </c>
      <c r="BM157">
        <v>500001</v>
      </c>
      <c r="BN157">
        <v>0</v>
      </c>
      <c r="BO157" t="s">
        <v>6</v>
      </c>
      <c r="BP157">
        <v>0</v>
      </c>
      <c r="BQ157">
        <v>8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6</v>
      </c>
      <c r="BZ157">
        <v>0</v>
      </c>
      <c r="CA157">
        <v>0</v>
      </c>
      <c r="CB157" t="s">
        <v>6</v>
      </c>
      <c r="CE157">
        <v>0</v>
      </c>
      <c r="CF157">
        <v>0</v>
      </c>
      <c r="CG157">
        <v>0</v>
      </c>
      <c r="CM157">
        <v>0</v>
      </c>
      <c r="CN157" t="s">
        <v>6</v>
      </c>
      <c r="CO157">
        <v>0</v>
      </c>
      <c r="CP157">
        <f t="shared" si="144"/>
        <v>1169.01</v>
      </c>
      <c r="CQ157">
        <f t="shared" si="145"/>
        <v>390.45119999999997</v>
      </c>
      <c r="CR157">
        <f t="shared" si="146"/>
        <v>0</v>
      </c>
      <c r="CS157">
        <f t="shared" si="147"/>
        <v>0</v>
      </c>
      <c r="CT157">
        <f t="shared" si="148"/>
        <v>0</v>
      </c>
      <c r="CU157">
        <f t="shared" si="149"/>
        <v>0</v>
      </c>
      <c r="CV157">
        <f t="shared" si="150"/>
        <v>0</v>
      </c>
      <c r="CW157">
        <f t="shared" si="151"/>
        <v>0</v>
      </c>
      <c r="CX157">
        <f t="shared" si="152"/>
        <v>0</v>
      </c>
      <c r="CY157">
        <f t="shared" si="153"/>
        <v>0</v>
      </c>
      <c r="CZ157">
        <f t="shared" si="154"/>
        <v>0</v>
      </c>
      <c r="DC157" t="s">
        <v>6</v>
      </c>
      <c r="DD157" t="s">
        <v>6</v>
      </c>
      <c r="DE157" t="s">
        <v>6</v>
      </c>
      <c r="DF157" t="s">
        <v>6</v>
      </c>
      <c r="DG157" t="s">
        <v>6</v>
      </c>
      <c r="DH157" t="s">
        <v>6</v>
      </c>
      <c r="DI157" t="s">
        <v>6</v>
      </c>
      <c r="DJ157" t="s">
        <v>6</v>
      </c>
      <c r="DK157" t="s">
        <v>6</v>
      </c>
      <c r="DL157" t="s">
        <v>6</v>
      </c>
      <c r="DM157" t="s">
        <v>6</v>
      </c>
      <c r="DN157">
        <v>0</v>
      </c>
      <c r="DO157">
        <v>0</v>
      </c>
      <c r="DP157">
        <v>1</v>
      </c>
      <c r="DQ157">
        <v>1</v>
      </c>
      <c r="DU157">
        <v>1003</v>
      </c>
      <c r="DV157" t="s">
        <v>31</v>
      </c>
      <c r="DW157" t="s">
        <v>31</v>
      </c>
      <c r="DX157">
        <v>1</v>
      </c>
      <c r="DZ157" t="s">
        <v>6</v>
      </c>
      <c r="EA157" t="s">
        <v>6</v>
      </c>
      <c r="EB157" t="s">
        <v>6</v>
      </c>
      <c r="EC157" t="s">
        <v>6</v>
      </c>
      <c r="EE157">
        <v>66696658</v>
      </c>
      <c r="EF157">
        <v>8</v>
      </c>
      <c r="EG157" t="s">
        <v>33</v>
      </c>
      <c r="EH157">
        <v>0</v>
      </c>
      <c r="EI157" t="s">
        <v>6</v>
      </c>
      <c r="EJ157">
        <v>1</v>
      </c>
      <c r="EK157">
        <v>500001</v>
      </c>
      <c r="EL157" t="s">
        <v>34</v>
      </c>
      <c r="EM157" t="s">
        <v>35</v>
      </c>
      <c r="EO157" t="s">
        <v>6</v>
      </c>
      <c r="EQ157">
        <v>0</v>
      </c>
      <c r="ER157">
        <v>39.36</v>
      </c>
      <c r="ES157">
        <v>39.36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v>0</v>
      </c>
      <c r="FS157">
        <v>0</v>
      </c>
      <c r="FX157">
        <v>0</v>
      </c>
      <c r="FY157">
        <v>0</v>
      </c>
      <c r="GA157" t="s">
        <v>6</v>
      </c>
      <c r="GD157">
        <v>1</v>
      </c>
      <c r="GF157">
        <v>817660426</v>
      </c>
      <c r="GG157">
        <v>2</v>
      </c>
      <c r="GH157">
        <v>1</v>
      </c>
      <c r="GI157">
        <v>4</v>
      </c>
      <c r="GJ157">
        <v>0</v>
      </c>
      <c r="GK157">
        <v>0</v>
      </c>
      <c r="GL157">
        <f t="shared" si="155"/>
        <v>0</v>
      </c>
      <c r="GM157">
        <f t="shared" si="156"/>
        <v>1169.01</v>
      </c>
      <c r="GN157">
        <f t="shared" si="157"/>
        <v>1169.01</v>
      </c>
      <c r="GO157">
        <f t="shared" si="158"/>
        <v>0</v>
      </c>
      <c r="GP157">
        <f t="shared" si="159"/>
        <v>0</v>
      </c>
      <c r="GR157">
        <v>0</v>
      </c>
      <c r="GS157">
        <v>3</v>
      </c>
      <c r="GT157">
        <v>0</v>
      </c>
      <c r="GU157" t="s">
        <v>6</v>
      </c>
      <c r="GV157">
        <f t="shared" si="160"/>
        <v>0</v>
      </c>
      <c r="GW157">
        <v>1</v>
      </c>
      <c r="GX157">
        <f t="shared" si="161"/>
        <v>0</v>
      </c>
      <c r="HA157">
        <v>0</v>
      </c>
      <c r="HB157">
        <v>0</v>
      </c>
      <c r="HC157">
        <f t="shared" si="162"/>
        <v>0</v>
      </c>
      <c r="HE157" t="s">
        <v>6</v>
      </c>
      <c r="HF157" t="s">
        <v>6</v>
      </c>
      <c r="HM157" t="s">
        <v>6</v>
      </c>
      <c r="HN157" t="s">
        <v>6</v>
      </c>
      <c r="HO157" t="s">
        <v>6</v>
      </c>
      <c r="HP157" t="s">
        <v>6</v>
      </c>
      <c r="HQ157" t="s">
        <v>6</v>
      </c>
      <c r="HS157">
        <v>0</v>
      </c>
      <c r="IK157">
        <v>0</v>
      </c>
    </row>
    <row r="158" spans="1:245" x14ac:dyDescent="0.2">
      <c r="A158">
        <v>18</v>
      </c>
      <c r="B158">
        <v>1</v>
      </c>
      <c r="C158">
        <v>188</v>
      </c>
      <c r="E158" t="s">
        <v>279</v>
      </c>
      <c r="F158" t="s">
        <v>89</v>
      </c>
      <c r="G158" t="s">
        <v>90</v>
      </c>
      <c r="H158" t="str">
        <f>'1.Ведомость'!C88</f>
        <v>ШТ</v>
      </c>
      <c r="I158">
        <f>I155*J158</f>
        <v>3</v>
      </c>
      <c r="J158">
        <v>100</v>
      </c>
      <c r="K158">
        <v>100</v>
      </c>
      <c r="O158">
        <f t="shared" si="124"/>
        <v>162.49</v>
      </c>
      <c r="P158">
        <f t="shared" si="125"/>
        <v>162.49</v>
      </c>
      <c r="Q158">
        <f t="shared" si="126"/>
        <v>0</v>
      </c>
      <c r="R158">
        <f t="shared" si="127"/>
        <v>0</v>
      </c>
      <c r="S158">
        <f t="shared" si="128"/>
        <v>0</v>
      </c>
      <c r="T158">
        <f t="shared" si="129"/>
        <v>0</v>
      </c>
      <c r="U158">
        <f t="shared" si="130"/>
        <v>0</v>
      </c>
      <c r="V158">
        <f t="shared" si="131"/>
        <v>0</v>
      </c>
      <c r="W158">
        <f t="shared" si="132"/>
        <v>0</v>
      </c>
      <c r="X158">
        <f t="shared" si="133"/>
        <v>0</v>
      </c>
      <c r="Y158">
        <f t="shared" si="134"/>
        <v>0</v>
      </c>
      <c r="AA158">
        <v>92840339</v>
      </c>
      <c r="AB158">
        <f t="shared" si="135"/>
        <v>5.46</v>
      </c>
      <c r="AC158">
        <f t="shared" si="136"/>
        <v>5.46</v>
      </c>
      <c r="AD158">
        <f t="shared" si="137"/>
        <v>0</v>
      </c>
      <c r="AE158">
        <f t="shared" si="138"/>
        <v>0</v>
      </c>
      <c r="AF158">
        <f t="shared" si="139"/>
        <v>0</v>
      </c>
      <c r="AG158">
        <f t="shared" si="140"/>
        <v>0</v>
      </c>
      <c r="AH158">
        <f t="shared" si="141"/>
        <v>0</v>
      </c>
      <c r="AI158">
        <f t="shared" si="142"/>
        <v>0</v>
      </c>
      <c r="AJ158">
        <f t="shared" si="143"/>
        <v>0</v>
      </c>
      <c r="AK158">
        <v>5.46</v>
      </c>
      <c r="AL158">
        <v>5.46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9.92</v>
      </c>
      <c r="BD158" t="s">
        <v>6</v>
      </c>
      <c r="BE158" t="s">
        <v>6</v>
      </c>
      <c r="BF158" t="s">
        <v>6</v>
      </c>
      <c r="BG158" t="s">
        <v>6</v>
      </c>
      <c r="BH158">
        <v>3</v>
      </c>
      <c r="BI158">
        <v>1</v>
      </c>
      <c r="BJ158" t="s">
        <v>91</v>
      </c>
      <c r="BM158">
        <v>500001</v>
      </c>
      <c r="BN158">
        <v>0</v>
      </c>
      <c r="BO158" t="s">
        <v>6</v>
      </c>
      <c r="BP158">
        <v>0</v>
      </c>
      <c r="BQ158">
        <v>8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6</v>
      </c>
      <c r="BZ158">
        <v>0</v>
      </c>
      <c r="CA158">
        <v>0</v>
      </c>
      <c r="CB158" t="s">
        <v>6</v>
      </c>
      <c r="CE158">
        <v>0</v>
      </c>
      <c r="CF158">
        <v>0</v>
      </c>
      <c r="CG158">
        <v>0</v>
      </c>
      <c r="CM158">
        <v>0</v>
      </c>
      <c r="CN158" t="s">
        <v>6</v>
      </c>
      <c r="CO158">
        <v>0</v>
      </c>
      <c r="CP158">
        <f t="shared" si="144"/>
        <v>162.49</v>
      </c>
      <c r="CQ158">
        <f t="shared" si="145"/>
        <v>54.163199999999996</v>
      </c>
      <c r="CR158">
        <f t="shared" si="146"/>
        <v>0</v>
      </c>
      <c r="CS158">
        <f t="shared" si="147"/>
        <v>0</v>
      </c>
      <c r="CT158">
        <f t="shared" si="148"/>
        <v>0</v>
      </c>
      <c r="CU158">
        <f t="shared" si="149"/>
        <v>0</v>
      </c>
      <c r="CV158">
        <f t="shared" si="150"/>
        <v>0</v>
      </c>
      <c r="CW158">
        <f t="shared" si="151"/>
        <v>0</v>
      </c>
      <c r="CX158">
        <f t="shared" si="152"/>
        <v>0</v>
      </c>
      <c r="CY158">
        <f t="shared" si="153"/>
        <v>0</v>
      </c>
      <c r="CZ158">
        <f t="shared" si="154"/>
        <v>0</v>
      </c>
      <c r="DC158" t="s">
        <v>6</v>
      </c>
      <c r="DD158" t="s">
        <v>6</v>
      </c>
      <c r="DE158" t="s">
        <v>6</v>
      </c>
      <c r="DF158" t="s">
        <v>6</v>
      </c>
      <c r="DG158" t="s">
        <v>6</v>
      </c>
      <c r="DH158" t="s">
        <v>6</v>
      </c>
      <c r="DI158" t="s">
        <v>6</v>
      </c>
      <c r="DJ158" t="s">
        <v>6</v>
      </c>
      <c r="DK158" t="s">
        <v>6</v>
      </c>
      <c r="DL158" t="s">
        <v>6</v>
      </c>
      <c r="DM158" t="s">
        <v>6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62</v>
      </c>
      <c r="DW158" t="s">
        <v>62</v>
      </c>
      <c r="DX158">
        <v>1</v>
      </c>
      <c r="DZ158" t="s">
        <v>6</v>
      </c>
      <c r="EA158" t="s">
        <v>6</v>
      </c>
      <c r="EB158" t="s">
        <v>6</v>
      </c>
      <c r="EC158" t="s">
        <v>6</v>
      </c>
      <c r="EE158">
        <v>66696658</v>
      </c>
      <c r="EF158">
        <v>8</v>
      </c>
      <c r="EG158" t="s">
        <v>33</v>
      </c>
      <c r="EH158">
        <v>0</v>
      </c>
      <c r="EI158" t="s">
        <v>6</v>
      </c>
      <c r="EJ158">
        <v>1</v>
      </c>
      <c r="EK158">
        <v>500001</v>
      </c>
      <c r="EL158" t="s">
        <v>34</v>
      </c>
      <c r="EM158" t="s">
        <v>35</v>
      </c>
      <c r="EO158" t="s">
        <v>6</v>
      </c>
      <c r="EQ158">
        <v>0</v>
      </c>
      <c r="ER158">
        <v>5.46</v>
      </c>
      <c r="ES158">
        <v>5.46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6</v>
      </c>
      <c r="GD158">
        <v>1</v>
      </c>
      <c r="GF158">
        <v>-1881516422</v>
      </c>
      <c r="GG158">
        <v>2</v>
      </c>
      <c r="GH158">
        <v>1</v>
      </c>
      <c r="GI158">
        <v>4</v>
      </c>
      <c r="GJ158">
        <v>0</v>
      </c>
      <c r="GK158">
        <v>0</v>
      </c>
      <c r="GL158">
        <f t="shared" si="155"/>
        <v>0</v>
      </c>
      <c r="GM158">
        <f t="shared" si="156"/>
        <v>162.49</v>
      </c>
      <c r="GN158">
        <f t="shared" si="157"/>
        <v>162.49</v>
      </c>
      <c r="GO158">
        <f t="shared" si="158"/>
        <v>0</v>
      </c>
      <c r="GP158">
        <f t="shared" si="159"/>
        <v>0</v>
      </c>
      <c r="GR158">
        <v>0</v>
      </c>
      <c r="GS158">
        <v>3</v>
      </c>
      <c r="GT158">
        <v>0</v>
      </c>
      <c r="GU158" t="s">
        <v>6</v>
      </c>
      <c r="GV158">
        <f t="shared" si="160"/>
        <v>0</v>
      </c>
      <c r="GW158">
        <v>1</v>
      </c>
      <c r="GX158">
        <f t="shared" si="161"/>
        <v>0</v>
      </c>
      <c r="HA158">
        <v>0</v>
      </c>
      <c r="HB158">
        <v>0</v>
      </c>
      <c r="HC158">
        <f t="shared" si="162"/>
        <v>0</v>
      </c>
      <c r="HE158" t="s">
        <v>6</v>
      </c>
      <c r="HF158" t="s">
        <v>6</v>
      </c>
      <c r="HM158" t="s">
        <v>6</v>
      </c>
      <c r="HN158" t="s">
        <v>6</v>
      </c>
      <c r="HO158" t="s">
        <v>6</v>
      </c>
      <c r="HP158" t="s">
        <v>6</v>
      </c>
      <c r="HQ158" t="s">
        <v>6</v>
      </c>
      <c r="HS158">
        <v>0</v>
      </c>
      <c r="IK158">
        <v>0</v>
      </c>
    </row>
    <row r="159" spans="1:245" x14ac:dyDescent="0.2">
      <c r="A159">
        <v>17</v>
      </c>
      <c r="B159">
        <v>1</v>
      </c>
      <c r="C159">
        <f>ROW(SmtRes!A199)</f>
        <v>199</v>
      </c>
      <c r="D159">
        <f>ROW(EtalonRes!A196)</f>
        <v>196</v>
      </c>
      <c r="E159" t="s">
        <v>280</v>
      </c>
      <c r="F159" t="s">
        <v>93</v>
      </c>
      <c r="G159" t="s">
        <v>94</v>
      </c>
      <c r="H159" t="s">
        <v>80</v>
      </c>
      <c r="I159">
        <v>14.4</v>
      </c>
      <c r="J159">
        <v>0</v>
      </c>
      <c r="K159">
        <v>14.4</v>
      </c>
      <c r="O159">
        <f t="shared" si="124"/>
        <v>380312.93</v>
      </c>
      <c r="P159">
        <f t="shared" si="125"/>
        <v>20130.14</v>
      </c>
      <c r="Q159">
        <f t="shared" si="126"/>
        <v>1405.75</v>
      </c>
      <c r="R159">
        <f t="shared" si="127"/>
        <v>587.71</v>
      </c>
      <c r="S159">
        <f t="shared" si="128"/>
        <v>358777.04</v>
      </c>
      <c r="T159">
        <f t="shared" si="129"/>
        <v>0</v>
      </c>
      <c r="U159">
        <f t="shared" si="130"/>
        <v>806.4</v>
      </c>
      <c r="V159">
        <f t="shared" si="131"/>
        <v>1.008</v>
      </c>
      <c r="W159">
        <f t="shared" si="132"/>
        <v>0</v>
      </c>
      <c r="X159">
        <f t="shared" si="133"/>
        <v>434831.35</v>
      </c>
      <c r="Y159">
        <f t="shared" si="134"/>
        <v>258742.62</v>
      </c>
      <c r="AA159">
        <v>92840339</v>
      </c>
      <c r="AB159">
        <f t="shared" si="135"/>
        <v>702.65</v>
      </c>
      <c r="AC159">
        <f t="shared" si="136"/>
        <v>140.91999999999999</v>
      </c>
      <c r="AD159">
        <f t="shared" si="137"/>
        <v>6.21</v>
      </c>
      <c r="AE159">
        <f t="shared" si="138"/>
        <v>0.91</v>
      </c>
      <c r="AF159">
        <f t="shared" si="139"/>
        <v>555.52</v>
      </c>
      <c r="AG159">
        <f t="shared" si="140"/>
        <v>0</v>
      </c>
      <c r="AH159">
        <f t="shared" si="141"/>
        <v>56</v>
      </c>
      <c r="AI159">
        <f t="shared" si="142"/>
        <v>7.0000000000000007E-2</v>
      </c>
      <c r="AJ159">
        <f t="shared" si="143"/>
        <v>0</v>
      </c>
      <c r="AK159">
        <v>702.65</v>
      </c>
      <c r="AL159">
        <v>140.91999999999999</v>
      </c>
      <c r="AM159">
        <v>6.21</v>
      </c>
      <c r="AN159">
        <v>0.91</v>
      </c>
      <c r="AO159">
        <v>555.52</v>
      </c>
      <c r="AP159">
        <v>0</v>
      </c>
      <c r="AQ159">
        <v>56</v>
      </c>
      <c r="AR159">
        <v>7.0000000000000007E-2</v>
      </c>
      <c r="AS159">
        <v>0</v>
      </c>
      <c r="AT159">
        <v>121</v>
      </c>
      <c r="AU159">
        <v>72</v>
      </c>
      <c r="AV159">
        <v>1</v>
      </c>
      <c r="AW159">
        <v>1</v>
      </c>
      <c r="AZ159">
        <v>1</v>
      </c>
      <c r="BA159">
        <v>44.85</v>
      </c>
      <c r="BB159">
        <v>15.72</v>
      </c>
      <c r="BC159">
        <v>9.92</v>
      </c>
      <c r="BD159" t="s">
        <v>6</v>
      </c>
      <c r="BE159" t="s">
        <v>6</v>
      </c>
      <c r="BF159" t="s">
        <v>6</v>
      </c>
      <c r="BG159" t="s">
        <v>6</v>
      </c>
      <c r="BH159">
        <v>0</v>
      </c>
      <c r="BI159">
        <v>1</v>
      </c>
      <c r="BJ159" t="s">
        <v>95</v>
      </c>
      <c r="BM159">
        <v>16001</v>
      </c>
      <c r="BN159">
        <v>0</v>
      </c>
      <c r="BO159" t="s">
        <v>6</v>
      </c>
      <c r="BP159">
        <v>0</v>
      </c>
      <c r="BQ159">
        <v>22</v>
      </c>
      <c r="BR159">
        <v>0</v>
      </c>
      <c r="BS159">
        <v>44.85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6</v>
      </c>
      <c r="BZ159">
        <v>121</v>
      </c>
      <c r="CA159">
        <v>72</v>
      </c>
      <c r="CB159" t="s">
        <v>6</v>
      </c>
      <c r="CE159">
        <v>0</v>
      </c>
      <c r="CF159">
        <v>0</v>
      </c>
      <c r="CG159">
        <v>0</v>
      </c>
      <c r="CM159">
        <v>0</v>
      </c>
      <c r="CN159" t="s">
        <v>6</v>
      </c>
      <c r="CO159">
        <v>0</v>
      </c>
      <c r="CP159">
        <f t="shared" si="144"/>
        <v>380312.93</v>
      </c>
      <c r="CQ159">
        <f t="shared" si="145"/>
        <v>1397.9263999999998</v>
      </c>
      <c r="CR159">
        <f t="shared" si="146"/>
        <v>97.621200000000002</v>
      </c>
      <c r="CS159">
        <f t="shared" si="147"/>
        <v>40.813500000000005</v>
      </c>
      <c r="CT159">
        <f t="shared" si="148"/>
        <v>24915.072</v>
      </c>
      <c r="CU159">
        <f t="shared" si="149"/>
        <v>0</v>
      </c>
      <c r="CV159">
        <f t="shared" si="150"/>
        <v>56</v>
      </c>
      <c r="CW159">
        <f t="shared" si="151"/>
        <v>7.0000000000000007E-2</v>
      </c>
      <c r="CX159">
        <f t="shared" si="152"/>
        <v>0</v>
      </c>
      <c r="CY159">
        <f t="shared" si="153"/>
        <v>434831.34749999997</v>
      </c>
      <c r="CZ159">
        <f t="shared" si="154"/>
        <v>258742.62</v>
      </c>
      <c r="DC159" t="s">
        <v>6</v>
      </c>
      <c r="DD159" t="s">
        <v>6</v>
      </c>
      <c r="DE159" t="s">
        <v>6</v>
      </c>
      <c r="DF159" t="s">
        <v>6</v>
      </c>
      <c r="DG159" t="s">
        <v>6</v>
      </c>
      <c r="DH159" t="s">
        <v>6</v>
      </c>
      <c r="DI159" t="s">
        <v>6</v>
      </c>
      <c r="DJ159" t="s">
        <v>6</v>
      </c>
      <c r="DK159" t="s">
        <v>6</v>
      </c>
      <c r="DL159" t="s">
        <v>6</v>
      </c>
      <c r="DM159" t="s">
        <v>6</v>
      </c>
      <c r="DN159">
        <v>0</v>
      </c>
      <c r="DO159">
        <v>0</v>
      </c>
      <c r="DP159">
        <v>1</v>
      </c>
      <c r="DQ159">
        <v>1</v>
      </c>
      <c r="DU159">
        <v>1003</v>
      </c>
      <c r="DV159" t="s">
        <v>80</v>
      </c>
      <c r="DW159" t="s">
        <v>80</v>
      </c>
      <c r="DX159">
        <v>100</v>
      </c>
      <c r="DZ159" t="s">
        <v>6</v>
      </c>
      <c r="EA159" t="s">
        <v>6</v>
      </c>
      <c r="EB159" t="s">
        <v>6</v>
      </c>
      <c r="EC159" t="s">
        <v>6</v>
      </c>
      <c r="EE159">
        <v>66696433</v>
      </c>
      <c r="EF159">
        <v>22</v>
      </c>
      <c r="EG159" t="s">
        <v>16</v>
      </c>
      <c r="EH159">
        <v>16</v>
      </c>
      <c r="EI159" t="s">
        <v>41</v>
      </c>
      <c r="EJ159">
        <v>1</v>
      </c>
      <c r="EK159">
        <v>16001</v>
      </c>
      <c r="EL159" t="s">
        <v>82</v>
      </c>
      <c r="EM159" t="s">
        <v>83</v>
      </c>
      <c r="EO159" t="s">
        <v>6</v>
      </c>
      <c r="EQ159">
        <v>1310720</v>
      </c>
      <c r="ER159">
        <v>702.65</v>
      </c>
      <c r="ES159">
        <v>140.91999999999999</v>
      </c>
      <c r="ET159">
        <v>6.21</v>
      </c>
      <c r="EU159">
        <v>0.91</v>
      </c>
      <c r="EV159">
        <v>555.52</v>
      </c>
      <c r="EW159">
        <v>56</v>
      </c>
      <c r="EX159">
        <v>7.0000000000000007E-2</v>
      </c>
      <c r="EY159">
        <v>0</v>
      </c>
      <c r="FQ159">
        <v>0</v>
      </c>
      <c r="FR159">
        <v>0</v>
      </c>
      <c r="FS159">
        <v>0</v>
      </c>
      <c r="FX159">
        <v>121</v>
      </c>
      <c r="FY159">
        <v>72</v>
      </c>
      <c r="GA159" t="s">
        <v>6</v>
      </c>
      <c r="GD159">
        <v>1</v>
      </c>
      <c r="GF159">
        <v>1581650502</v>
      </c>
      <c r="GG159">
        <v>2</v>
      </c>
      <c r="GH159">
        <v>1</v>
      </c>
      <c r="GI159">
        <v>4</v>
      </c>
      <c r="GJ159">
        <v>0</v>
      </c>
      <c r="GK159">
        <v>0</v>
      </c>
      <c r="GL159">
        <f t="shared" si="155"/>
        <v>0</v>
      </c>
      <c r="GM159">
        <f t="shared" si="156"/>
        <v>1073886.8999999999</v>
      </c>
      <c r="GN159">
        <f t="shared" si="157"/>
        <v>1073886.8999999999</v>
      </c>
      <c r="GO159">
        <f t="shared" si="158"/>
        <v>0</v>
      </c>
      <c r="GP159">
        <f t="shared" si="159"/>
        <v>0</v>
      </c>
      <c r="GR159">
        <v>0</v>
      </c>
      <c r="GS159">
        <v>3</v>
      </c>
      <c r="GT159">
        <v>0</v>
      </c>
      <c r="GU159" t="s">
        <v>6</v>
      </c>
      <c r="GV159">
        <f t="shared" si="160"/>
        <v>0</v>
      </c>
      <c r="GW159">
        <v>1</v>
      </c>
      <c r="GX159">
        <f t="shared" si="161"/>
        <v>0</v>
      </c>
      <c r="HA159">
        <v>0</v>
      </c>
      <c r="HB159">
        <v>0</v>
      </c>
      <c r="HC159">
        <f t="shared" si="162"/>
        <v>0</v>
      </c>
      <c r="HE159" t="s">
        <v>6</v>
      </c>
      <c r="HF159" t="s">
        <v>6</v>
      </c>
      <c r="HM159" t="s">
        <v>6</v>
      </c>
      <c r="HN159" t="s">
        <v>44</v>
      </c>
      <c r="HO159" t="s">
        <v>45</v>
      </c>
      <c r="HP159" t="s">
        <v>41</v>
      </c>
      <c r="HQ159" t="s">
        <v>41</v>
      </c>
      <c r="HS159">
        <v>0</v>
      </c>
      <c r="IK159">
        <v>0</v>
      </c>
    </row>
    <row r="160" spans="1:245" x14ac:dyDescent="0.2">
      <c r="A160">
        <v>18</v>
      </c>
      <c r="B160">
        <v>1</v>
      </c>
      <c r="C160">
        <v>199</v>
      </c>
      <c r="E160" t="s">
        <v>281</v>
      </c>
      <c r="F160" t="s">
        <v>282</v>
      </c>
      <c r="G160" t="s">
        <v>283</v>
      </c>
      <c r="H160" t="str">
        <f>'1.Ведомость'!C90</f>
        <v>м</v>
      </c>
      <c r="I160">
        <f>I159*J160</f>
        <v>1437.12</v>
      </c>
      <c r="J160">
        <v>99.799999999999983</v>
      </c>
      <c r="K160">
        <v>99.8</v>
      </c>
      <c r="O160">
        <f t="shared" si="124"/>
        <v>1003638.62</v>
      </c>
      <c r="P160">
        <f t="shared" si="125"/>
        <v>1003638.62</v>
      </c>
      <c r="Q160">
        <f t="shared" si="126"/>
        <v>0</v>
      </c>
      <c r="R160">
        <f t="shared" si="127"/>
        <v>0</v>
      </c>
      <c r="S160">
        <f t="shared" si="128"/>
        <v>0</v>
      </c>
      <c r="T160">
        <f t="shared" si="129"/>
        <v>0</v>
      </c>
      <c r="U160">
        <f t="shared" si="130"/>
        <v>0</v>
      </c>
      <c r="V160">
        <f t="shared" si="131"/>
        <v>0</v>
      </c>
      <c r="W160">
        <f t="shared" si="132"/>
        <v>0</v>
      </c>
      <c r="X160">
        <f t="shared" si="133"/>
        <v>0</v>
      </c>
      <c r="Y160">
        <f t="shared" si="134"/>
        <v>0</v>
      </c>
      <c r="AA160">
        <v>92840339</v>
      </c>
      <c r="AB160">
        <f t="shared" si="135"/>
        <v>70.400000000000006</v>
      </c>
      <c r="AC160">
        <f t="shared" si="136"/>
        <v>70.400000000000006</v>
      </c>
      <c r="AD160">
        <f t="shared" si="137"/>
        <v>0</v>
      </c>
      <c r="AE160">
        <f t="shared" si="138"/>
        <v>0</v>
      </c>
      <c r="AF160">
        <f t="shared" si="139"/>
        <v>0</v>
      </c>
      <c r="AG160">
        <f t="shared" si="140"/>
        <v>0</v>
      </c>
      <c r="AH160">
        <f t="shared" si="141"/>
        <v>0</v>
      </c>
      <c r="AI160">
        <f t="shared" si="142"/>
        <v>0</v>
      </c>
      <c r="AJ160">
        <f t="shared" si="143"/>
        <v>0</v>
      </c>
      <c r="AK160">
        <v>70.400000000000006</v>
      </c>
      <c r="AL160">
        <v>70.400000000000006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9.92</v>
      </c>
      <c r="BD160" t="s">
        <v>6</v>
      </c>
      <c r="BE160" t="s">
        <v>6</v>
      </c>
      <c r="BF160" t="s">
        <v>6</v>
      </c>
      <c r="BG160" t="s">
        <v>6</v>
      </c>
      <c r="BH160">
        <v>3</v>
      </c>
      <c r="BI160">
        <v>1</v>
      </c>
      <c r="BJ160" t="s">
        <v>284</v>
      </c>
      <c r="BM160">
        <v>500001</v>
      </c>
      <c r="BN160">
        <v>0</v>
      </c>
      <c r="BO160" t="s">
        <v>6</v>
      </c>
      <c r="BP160">
        <v>0</v>
      </c>
      <c r="BQ160">
        <v>8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6</v>
      </c>
      <c r="BZ160">
        <v>0</v>
      </c>
      <c r="CA160">
        <v>0</v>
      </c>
      <c r="CB160" t="s">
        <v>6</v>
      </c>
      <c r="CE160">
        <v>0</v>
      </c>
      <c r="CF160">
        <v>0</v>
      </c>
      <c r="CG160">
        <v>0</v>
      </c>
      <c r="CM160">
        <v>0</v>
      </c>
      <c r="CN160" t="s">
        <v>6</v>
      </c>
      <c r="CO160">
        <v>0</v>
      </c>
      <c r="CP160">
        <f t="shared" si="144"/>
        <v>1003638.62</v>
      </c>
      <c r="CQ160">
        <f t="shared" si="145"/>
        <v>698.36800000000005</v>
      </c>
      <c r="CR160">
        <f t="shared" si="146"/>
        <v>0</v>
      </c>
      <c r="CS160">
        <f t="shared" si="147"/>
        <v>0</v>
      </c>
      <c r="CT160">
        <f t="shared" si="148"/>
        <v>0</v>
      </c>
      <c r="CU160">
        <f t="shared" si="149"/>
        <v>0</v>
      </c>
      <c r="CV160">
        <f t="shared" si="150"/>
        <v>0</v>
      </c>
      <c r="CW160">
        <f t="shared" si="151"/>
        <v>0</v>
      </c>
      <c r="CX160">
        <f t="shared" si="152"/>
        <v>0</v>
      </c>
      <c r="CY160">
        <f t="shared" si="153"/>
        <v>0</v>
      </c>
      <c r="CZ160">
        <f t="shared" si="154"/>
        <v>0</v>
      </c>
      <c r="DC160" t="s">
        <v>6</v>
      </c>
      <c r="DD160" t="s">
        <v>6</v>
      </c>
      <c r="DE160" t="s">
        <v>6</v>
      </c>
      <c r="DF160" t="s">
        <v>6</v>
      </c>
      <c r="DG160" t="s">
        <v>6</v>
      </c>
      <c r="DH160" t="s">
        <v>6</v>
      </c>
      <c r="DI160" t="s">
        <v>6</v>
      </c>
      <c r="DJ160" t="s">
        <v>6</v>
      </c>
      <c r="DK160" t="s">
        <v>6</v>
      </c>
      <c r="DL160" t="s">
        <v>6</v>
      </c>
      <c r="DM160" t="s">
        <v>6</v>
      </c>
      <c r="DN160">
        <v>0</v>
      </c>
      <c r="DO160">
        <v>0</v>
      </c>
      <c r="DP160">
        <v>1</v>
      </c>
      <c r="DQ160">
        <v>1</v>
      </c>
      <c r="DU160">
        <v>1003</v>
      </c>
      <c r="DV160" t="s">
        <v>31</v>
      </c>
      <c r="DW160" t="s">
        <v>31</v>
      </c>
      <c r="DX160">
        <v>1</v>
      </c>
      <c r="DZ160" t="s">
        <v>6</v>
      </c>
      <c r="EA160" t="s">
        <v>6</v>
      </c>
      <c r="EB160" t="s">
        <v>6</v>
      </c>
      <c r="EC160" t="s">
        <v>6</v>
      </c>
      <c r="EE160">
        <v>66696658</v>
      </c>
      <c r="EF160">
        <v>8</v>
      </c>
      <c r="EG160" t="s">
        <v>33</v>
      </c>
      <c r="EH160">
        <v>0</v>
      </c>
      <c r="EI160" t="s">
        <v>6</v>
      </c>
      <c r="EJ160">
        <v>1</v>
      </c>
      <c r="EK160">
        <v>500001</v>
      </c>
      <c r="EL160" t="s">
        <v>34</v>
      </c>
      <c r="EM160" t="s">
        <v>35</v>
      </c>
      <c r="EO160" t="s">
        <v>6</v>
      </c>
      <c r="EQ160">
        <v>0</v>
      </c>
      <c r="ER160">
        <v>70.400000000000006</v>
      </c>
      <c r="ES160">
        <v>70.400000000000006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v>0</v>
      </c>
      <c r="FS160">
        <v>0</v>
      </c>
      <c r="FX160">
        <v>0</v>
      </c>
      <c r="FY160">
        <v>0</v>
      </c>
      <c r="GA160" t="s">
        <v>6</v>
      </c>
      <c r="GD160">
        <v>1</v>
      </c>
      <c r="GF160">
        <v>-1615026667</v>
      </c>
      <c r="GG160">
        <v>2</v>
      </c>
      <c r="GH160">
        <v>1</v>
      </c>
      <c r="GI160">
        <v>4</v>
      </c>
      <c r="GJ160">
        <v>0</v>
      </c>
      <c r="GK160">
        <v>0</v>
      </c>
      <c r="GL160">
        <f t="shared" si="155"/>
        <v>0</v>
      </c>
      <c r="GM160">
        <f t="shared" si="156"/>
        <v>1003638.62</v>
      </c>
      <c r="GN160">
        <f t="shared" si="157"/>
        <v>1003638.62</v>
      </c>
      <c r="GO160">
        <f t="shared" si="158"/>
        <v>0</v>
      </c>
      <c r="GP160">
        <f t="shared" si="159"/>
        <v>0</v>
      </c>
      <c r="GR160">
        <v>0</v>
      </c>
      <c r="GS160">
        <v>3</v>
      </c>
      <c r="GT160">
        <v>0</v>
      </c>
      <c r="GU160" t="s">
        <v>6</v>
      </c>
      <c r="GV160">
        <f t="shared" si="160"/>
        <v>0</v>
      </c>
      <c r="GW160">
        <v>1</v>
      </c>
      <c r="GX160">
        <f t="shared" si="161"/>
        <v>0</v>
      </c>
      <c r="HA160">
        <v>0</v>
      </c>
      <c r="HB160">
        <v>0</v>
      </c>
      <c r="HC160">
        <f t="shared" si="162"/>
        <v>0</v>
      </c>
      <c r="HE160" t="s">
        <v>6</v>
      </c>
      <c r="HF160" t="s">
        <v>6</v>
      </c>
      <c r="HM160" t="s">
        <v>6</v>
      </c>
      <c r="HN160" t="s">
        <v>6</v>
      </c>
      <c r="HO160" t="s">
        <v>6</v>
      </c>
      <c r="HP160" t="s">
        <v>6</v>
      </c>
      <c r="HQ160" t="s">
        <v>6</v>
      </c>
      <c r="HS160">
        <v>0</v>
      </c>
      <c r="IK160">
        <v>0</v>
      </c>
    </row>
    <row r="161" spans="1:245" x14ac:dyDescent="0.2">
      <c r="A161">
        <v>18</v>
      </c>
      <c r="B161">
        <v>1</v>
      </c>
      <c r="C161">
        <v>198</v>
      </c>
      <c r="E161" t="s">
        <v>285</v>
      </c>
      <c r="F161" t="s">
        <v>101</v>
      </c>
      <c r="G161" t="s">
        <v>102</v>
      </c>
      <c r="H161" t="str">
        <f>'1.Ведомость'!C91</f>
        <v>ШТ</v>
      </c>
      <c r="I161">
        <f>I159*J161</f>
        <v>720</v>
      </c>
      <c r="J161">
        <v>50</v>
      </c>
      <c r="K161">
        <v>50</v>
      </c>
      <c r="O161">
        <f t="shared" si="124"/>
        <v>86565.89</v>
      </c>
      <c r="P161">
        <f t="shared" si="125"/>
        <v>86565.89</v>
      </c>
      <c r="Q161">
        <f t="shared" si="126"/>
        <v>0</v>
      </c>
      <c r="R161">
        <f t="shared" si="127"/>
        <v>0</v>
      </c>
      <c r="S161">
        <f t="shared" si="128"/>
        <v>0</v>
      </c>
      <c r="T161">
        <f t="shared" si="129"/>
        <v>0</v>
      </c>
      <c r="U161">
        <f t="shared" si="130"/>
        <v>0</v>
      </c>
      <c r="V161">
        <f t="shared" si="131"/>
        <v>0</v>
      </c>
      <c r="W161">
        <f t="shared" si="132"/>
        <v>0</v>
      </c>
      <c r="X161">
        <f t="shared" si="133"/>
        <v>0</v>
      </c>
      <c r="Y161">
        <f t="shared" si="134"/>
        <v>0</v>
      </c>
      <c r="AA161">
        <v>92840339</v>
      </c>
      <c r="AB161">
        <f t="shared" si="135"/>
        <v>12.12</v>
      </c>
      <c r="AC161">
        <f t="shared" si="136"/>
        <v>12.12</v>
      </c>
      <c r="AD161">
        <f t="shared" si="137"/>
        <v>0</v>
      </c>
      <c r="AE161">
        <f t="shared" si="138"/>
        <v>0</v>
      </c>
      <c r="AF161">
        <f t="shared" si="139"/>
        <v>0</v>
      </c>
      <c r="AG161">
        <f t="shared" si="140"/>
        <v>0</v>
      </c>
      <c r="AH161">
        <f t="shared" si="141"/>
        <v>0</v>
      </c>
      <c r="AI161">
        <f t="shared" si="142"/>
        <v>0</v>
      </c>
      <c r="AJ161">
        <f t="shared" si="143"/>
        <v>0</v>
      </c>
      <c r="AK161">
        <v>12.12</v>
      </c>
      <c r="AL161">
        <v>12.12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9.92</v>
      </c>
      <c r="BD161" t="s">
        <v>6</v>
      </c>
      <c r="BE161" t="s">
        <v>6</v>
      </c>
      <c r="BF161" t="s">
        <v>6</v>
      </c>
      <c r="BG161" t="s">
        <v>6</v>
      </c>
      <c r="BH161">
        <v>3</v>
      </c>
      <c r="BI161">
        <v>1</v>
      </c>
      <c r="BJ161" t="s">
        <v>103</v>
      </c>
      <c r="BM161">
        <v>500001</v>
      </c>
      <c r="BN161">
        <v>0</v>
      </c>
      <c r="BO161" t="s">
        <v>6</v>
      </c>
      <c r="BP161">
        <v>0</v>
      </c>
      <c r="BQ161">
        <v>8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6</v>
      </c>
      <c r="BZ161">
        <v>0</v>
      </c>
      <c r="CA161">
        <v>0</v>
      </c>
      <c r="CB161" t="s">
        <v>6</v>
      </c>
      <c r="CE161">
        <v>0</v>
      </c>
      <c r="CF161">
        <v>0</v>
      </c>
      <c r="CG161">
        <v>0</v>
      </c>
      <c r="CM161">
        <v>0</v>
      </c>
      <c r="CN161" t="s">
        <v>6</v>
      </c>
      <c r="CO161">
        <v>0</v>
      </c>
      <c r="CP161">
        <f t="shared" si="144"/>
        <v>86565.89</v>
      </c>
      <c r="CQ161">
        <f t="shared" si="145"/>
        <v>120.23039999999999</v>
      </c>
      <c r="CR161">
        <f t="shared" si="146"/>
        <v>0</v>
      </c>
      <c r="CS161">
        <f t="shared" si="147"/>
        <v>0</v>
      </c>
      <c r="CT161">
        <f t="shared" si="148"/>
        <v>0</v>
      </c>
      <c r="CU161">
        <f t="shared" si="149"/>
        <v>0</v>
      </c>
      <c r="CV161">
        <f t="shared" si="150"/>
        <v>0</v>
      </c>
      <c r="CW161">
        <f t="shared" si="151"/>
        <v>0</v>
      </c>
      <c r="CX161">
        <f t="shared" si="152"/>
        <v>0</v>
      </c>
      <c r="CY161">
        <f t="shared" si="153"/>
        <v>0</v>
      </c>
      <c r="CZ161">
        <f t="shared" si="154"/>
        <v>0</v>
      </c>
      <c r="DC161" t="s">
        <v>6</v>
      </c>
      <c r="DD161" t="s">
        <v>6</v>
      </c>
      <c r="DE161" t="s">
        <v>6</v>
      </c>
      <c r="DF161" t="s">
        <v>6</v>
      </c>
      <c r="DG161" t="s">
        <v>6</v>
      </c>
      <c r="DH161" t="s">
        <v>6</v>
      </c>
      <c r="DI161" t="s">
        <v>6</v>
      </c>
      <c r="DJ161" t="s">
        <v>6</v>
      </c>
      <c r="DK161" t="s">
        <v>6</v>
      </c>
      <c r="DL161" t="s">
        <v>6</v>
      </c>
      <c r="DM161" t="s">
        <v>6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62</v>
      </c>
      <c r="DW161" t="s">
        <v>62</v>
      </c>
      <c r="DX161">
        <v>1</v>
      </c>
      <c r="DZ161" t="s">
        <v>6</v>
      </c>
      <c r="EA161" t="s">
        <v>6</v>
      </c>
      <c r="EB161" t="s">
        <v>6</v>
      </c>
      <c r="EC161" t="s">
        <v>6</v>
      </c>
      <c r="EE161">
        <v>66696658</v>
      </c>
      <c r="EF161">
        <v>8</v>
      </c>
      <c r="EG161" t="s">
        <v>33</v>
      </c>
      <c r="EH161">
        <v>0</v>
      </c>
      <c r="EI161" t="s">
        <v>6</v>
      </c>
      <c r="EJ161">
        <v>1</v>
      </c>
      <c r="EK161">
        <v>500001</v>
      </c>
      <c r="EL161" t="s">
        <v>34</v>
      </c>
      <c r="EM161" t="s">
        <v>35</v>
      </c>
      <c r="EO161" t="s">
        <v>6</v>
      </c>
      <c r="EQ161">
        <v>0</v>
      </c>
      <c r="ER161">
        <v>12.12</v>
      </c>
      <c r="ES161">
        <v>12.12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v>0</v>
      </c>
      <c r="FS161">
        <v>0</v>
      </c>
      <c r="FX161">
        <v>0</v>
      </c>
      <c r="FY161">
        <v>0</v>
      </c>
      <c r="GA161" t="s">
        <v>6</v>
      </c>
      <c r="GD161">
        <v>1</v>
      </c>
      <c r="GF161">
        <v>1106223311</v>
      </c>
      <c r="GG161">
        <v>2</v>
      </c>
      <c r="GH161">
        <v>1</v>
      </c>
      <c r="GI161">
        <v>4</v>
      </c>
      <c r="GJ161">
        <v>0</v>
      </c>
      <c r="GK161">
        <v>0</v>
      </c>
      <c r="GL161">
        <f t="shared" si="155"/>
        <v>0</v>
      </c>
      <c r="GM161">
        <f t="shared" si="156"/>
        <v>86565.89</v>
      </c>
      <c r="GN161">
        <f t="shared" si="157"/>
        <v>86565.89</v>
      </c>
      <c r="GO161">
        <f t="shared" si="158"/>
        <v>0</v>
      </c>
      <c r="GP161">
        <f t="shared" si="159"/>
        <v>0</v>
      </c>
      <c r="GR161">
        <v>0</v>
      </c>
      <c r="GS161">
        <v>3</v>
      </c>
      <c r="GT161">
        <v>0</v>
      </c>
      <c r="GU161" t="s">
        <v>6</v>
      </c>
      <c r="GV161">
        <f t="shared" si="160"/>
        <v>0</v>
      </c>
      <c r="GW161">
        <v>1</v>
      </c>
      <c r="GX161">
        <f t="shared" si="161"/>
        <v>0</v>
      </c>
      <c r="HA161">
        <v>0</v>
      </c>
      <c r="HB161">
        <v>0</v>
      </c>
      <c r="HC161">
        <f t="shared" si="162"/>
        <v>0</v>
      </c>
      <c r="HE161" t="s">
        <v>6</v>
      </c>
      <c r="HF161" t="s">
        <v>6</v>
      </c>
      <c r="HM161" t="s">
        <v>6</v>
      </c>
      <c r="HN161" t="s">
        <v>6</v>
      </c>
      <c r="HO161" t="s">
        <v>6</v>
      </c>
      <c r="HP161" t="s">
        <v>6</v>
      </c>
      <c r="HQ161" t="s">
        <v>6</v>
      </c>
      <c r="HS161">
        <v>0</v>
      </c>
      <c r="IK161">
        <v>0</v>
      </c>
    </row>
    <row r="162" spans="1:245" x14ac:dyDescent="0.2">
      <c r="A162">
        <v>17</v>
      </c>
      <c r="B162">
        <v>1</v>
      </c>
      <c r="C162">
        <f>ROW(SmtRes!A209)</f>
        <v>209</v>
      </c>
      <c r="D162">
        <f>ROW(EtalonRes!A208)</f>
        <v>208</v>
      </c>
      <c r="E162" t="s">
        <v>286</v>
      </c>
      <c r="F162" t="s">
        <v>105</v>
      </c>
      <c r="G162" t="s">
        <v>106</v>
      </c>
      <c r="H162" t="s">
        <v>80</v>
      </c>
      <c r="I162">
        <v>0.06</v>
      </c>
      <c r="J162">
        <v>0</v>
      </c>
      <c r="K162">
        <v>0.06</v>
      </c>
      <c r="O162">
        <f t="shared" si="124"/>
        <v>1497.46</v>
      </c>
      <c r="P162">
        <f t="shared" si="125"/>
        <v>136.6</v>
      </c>
      <c r="Q162">
        <f t="shared" si="126"/>
        <v>8.39</v>
      </c>
      <c r="R162">
        <f t="shared" si="127"/>
        <v>3.5</v>
      </c>
      <c r="S162">
        <f t="shared" si="128"/>
        <v>1352.47</v>
      </c>
      <c r="T162">
        <f t="shared" si="129"/>
        <v>0</v>
      </c>
      <c r="U162">
        <f t="shared" si="130"/>
        <v>3.246</v>
      </c>
      <c r="V162">
        <f t="shared" si="131"/>
        <v>6.0000000000000001E-3</v>
      </c>
      <c r="W162">
        <f t="shared" si="132"/>
        <v>0</v>
      </c>
      <c r="X162">
        <f t="shared" si="133"/>
        <v>1640.72</v>
      </c>
      <c r="Y162">
        <f t="shared" si="134"/>
        <v>976.3</v>
      </c>
      <c r="AA162">
        <v>92840339</v>
      </c>
      <c r="AB162">
        <f t="shared" si="135"/>
        <v>740.98</v>
      </c>
      <c r="AC162">
        <f t="shared" si="136"/>
        <v>229.5</v>
      </c>
      <c r="AD162">
        <f t="shared" si="137"/>
        <v>8.89</v>
      </c>
      <c r="AE162">
        <f t="shared" si="138"/>
        <v>1.3</v>
      </c>
      <c r="AF162">
        <f t="shared" si="139"/>
        <v>502.59</v>
      </c>
      <c r="AG162">
        <f t="shared" si="140"/>
        <v>0</v>
      </c>
      <c r="AH162">
        <f t="shared" si="141"/>
        <v>54.1</v>
      </c>
      <c r="AI162">
        <f t="shared" si="142"/>
        <v>0.1</v>
      </c>
      <c r="AJ162">
        <f t="shared" si="143"/>
        <v>0</v>
      </c>
      <c r="AK162">
        <v>740.98</v>
      </c>
      <c r="AL162">
        <v>229.5</v>
      </c>
      <c r="AM162">
        <v>8.89</v>
      </c>
      <c r="AN162">
        <v>1.3</v>
      </c>
      <c r="AO162">
        <v>502.59</v>
      </c>
      <c r="AP162">
        <v>0</v>
      </c>
      <c r="AQ162">
        <v>54.1</v>
      </c>
      <c r="AR162">
        <v>0.1</v>
      </c>
      <c r="AS162">
        <v>0</v>
      </c>
      <c r="AT162">
        <v>121</v>
      </c>
      <c r="AU162">
        <v>72</v>
      </c>
      <c r="AV162">
        <v>1</v>
      </c>
      <c r="AW162">
        <v>1</v>
      </c>
      <c r="AZ162">
        <v>1</v>
      </c>
      <c r="BA162">
        <v>44.85</v>
      </c>
      <c r="BB162">
        <v>15.72</v>
      </c>
      <c r="BC162">
        <v>9.92</v>
      </c>
      <c r="BD162" t="s">
        <v>6</v>
      </c>
      <c r="BE162" t="s">
        <v>6</v>
      </c>
      <c r="BF162" t="s">
        <v>6</v>
      </c>
      <c r="BG162" t="s">
        <v>6</v>
      </c>
      <c r="BH162">
        <v>0</v>
      </c>
      <c r="BI162">
        <v>1</v>
      </c>
      <c r="BJ162" t="s">
        <v>107</v>
      </c>
      <c r="BM162">
        <v>16001</v>
      </c>
      <c r="BN162">
        <v>0</v>
      </c>
      <c r="BO162" t="s">
        <v>6</v>
      </c>
      <c r="BP162">
        <v>0</v>
      </c>
      <c r="BQ162">
        <v>22</v>
      </c>
      <c r="BR162">
        <v>0</v>
      </c>
      <c r="BS162">
        <v>44.85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6</v>
      </c>
      <c r="BZ162">
        <v>121</v>
      </c>
      <c r="CA162">
        <v>72</v>
      </c>
      <c r="CB162" t="s">
        <v>6</v>
      </c>
      <c r="CE162">
        <v>0</v>
      </c>
      <c r="CF162">
        <v>0</v>
      </c>
      <c r="CG162">
        <v>0</v>
      </c>
      <c r="CM162">
        <v>0</v>
      </c>
      <c r="CN162" t="s">
        <v>6</v>
      </c>
      <c r="CO162">
        <v>0</v>
      </c>
      <c r="CP162">
        <f t="shared" si="144"/>
        <v>1497.46</v>
      </c>
      <c r="CQ162">
        <f t="shared" si="145"/>
        <v>2276.64</v>
      </c>
      <c r="CR162">
        <f t="shared" si="146"/>
        <v>139.75080000000003</v>
      </c>
      <c r="CS162">
        <f t="shared" si="147"/>
        <v>58.305000000000007</v>
      </c>
      <c r="CT162">
        <f t="shared" si="148"/>
        <v>22541.161499999998</v>
      </c>
      <c r="CU162">
        <f t="shared" si="149"/>
        <v>0</v>
      </c>
      <c r="CV162">
        <f t="shared" si="150"/>
        <v>54.1</v>
      </c>
      <c r="CW162">
        <f t="shared" si="151"/>
        <v>0.1</v>
      </c>
      <c r="CX162">
        <f t="shared" si="152"/>
        <v>0</v>
      </c>
      <c r="CY162">
        <f t="shared" si="153"/>
        <v>1640.7237</v>
      </c>
      <c r="CZ162">
        <f t="shared" si="154"/>
        <v>976.29840000000002</v>
      </c>
      <c r="DC162" t="s">
        <v>6</v>
      </c>
      <c r="DD162" t="s">
        <v>6</v>
      </c>
      <c r="DE162" t="s">
        <v>6</v>
      </c>
      <c r="DF162" t="s">
        <v>6</v>
      </c>
      <c r="DG162" t="s">
        <v>6</v>
      </c>
      <c r="DH162" t="s">
        <v>6</v>
      </c>
      <c r="DI162" t="s">
        <v>6</v>
      </c>
      <c r="DJ162" t="s">
        <v>6</v>
      </c>
      <c r="DK162" t="s">
        <v>6</v>
      </c>
      <c r="DL162" t="s">
        <v>6</v>
      </c>
      <c r="DM162" t="s">
        <v>6</v>
      </c>
      <c r="DN162">
        <v>0</v>
      </c>
      <c r="DO162">
        <v>0</v>
      </c>
      <c r="DP162">
        <v>1</v>
      </c>
      <c r="DQ162">
        <v>1</v>
      </c>
      <c r="DU162">
        <v>1003</v>
      </c>
      <c r="DV162" t="s">
        <v>80</v>
      </c>
      <c r="DW162" t="s">
        <v>80</v>
      </c>
      <c r="DX162">
        <v>100</v>
      </c>
      <c r="DZ162" t="s">
        <v>6</v>
      </c>
      <c r="EA162" t="s">
        <v>6</v>
      </c>
      <c r="EB162" t="s">
        <v>6</v>
      </c>
      <c r="EC162" t="s">
        <v>6</v>
      </c>
      <c r="EE162">
        <v>66696433</v>
      </c>
      <c r="EF162">
        <v>22</v>
      </c>
      <c r="EG162" t="s">
        <v>16</v>
      </c>
      <c r="EH162">
        <v>16</v>
      </c>
      <c r="EI162" t="s">
        <v>41</v>
      </c>
      <c r="EJ162">
        <v>1</v>
      </c>
      <c r="EK162">
        <v>16001</v>
      </c>
      <c r="EL162" t="s">
        <v>82</v>
      </c>
      <c r="EM162" t="s">
        <v>83</v>
      </c>
      <c r="EO162" t="s">
        <v>6</v>
      </c>
      <c r="EQ162">
        <v>1310720</v>
      </c>
      <c r="ER162">
        <v>740.98</v>
      </c>
      <c r="ES162">
        <v>229.5</v>
      </c>
      <c r="ET162">
        <v>8.89</v>
      </c>
      <c r="EU162">
        <v>1.3</v>
      </c>
      <c r="EV162">
        <v>502.59</v>
      </c>
      <c r="EW162">
        <v>54.1</v>
      </c>
      <c r="EX162">
        <v>0.1</v>
      </c>
      <c r="EY162">
        <v>0</v>
      </c>
      <c r="FQ162">
        <v>0</v>
      </c>
      <c r="FR162">
        <v>0</v>
      </c>
      <c r="FS162">
        <v>0</v>
      </c>
      <c r="FX162">
        <v>121</v>
      </c>
      <c r="FY162">
        <v>72</v>
      </c>
      <c r="GA162" t="s">
        <v>6</v>
      </c>
      <c r="GD162">
        <v>1</v>
      </c>
      <c r="GF162">
        <v>-1028349087</v>
      </c>
      <c r="GG162">
        <v>2</v>
      </c>
      <c r="GH162">
        <v>1</v>
      </c>
      <c r="GI162">
        <v>4</v>
      </c>
      <c r="GJ162">
        <v>0</v>
      </c>
      <c r="GK162">
        <v>0</v>
      </c>
      <c r="GL162">
        <f t="shared" si="155"/>
        <v>0</v>
      </c>
      <c r="GM162">
        <f t="shared" si="156"/>
        <v>4114.4799999999996</v>
      </c>
      <c r="GN162">
        <f t="shared" si="157"/>
        <v>4114.4799999999996</v>
      </c>
      <c r="GO162">
        <f t="shared" si="158"/>
        <v>0</v>
      </c>
      <c r="GP162">
        <f t="shared" si="159"/>
        <v>0</v>
      </c>
      <c r="GR162">
        <v>0</v>
      </c>
      <c r="GS162">
        <v>3</v>
      </c>
      <c r="GT162">
        <v>0</v>
      </c>
      <c r="GU162" t="s">
        <v>6</v>
      </c>
      <c r="GV162">
        <f t="shared" si="160"/>
        <v>0</v>
      </c>
      <c r="GW162">
        <v>1</v>
      </c>
      <c r="GX162">
        <f t="shared" si="161"/>
        <v>0</v>
      </c>
      <c r="HA162">
        <v>0</v>
      </c>
      <c r="HB162">
        <v>0</v>
      </c>
      <c r="HC162">
        <f t="shared" si="162"/>
        <v>0</v>
      </c>
      <c r="HE162" t="s">
        <v>6</v>
      </c>
      <c r="HF162" t="s">
        <v>6</v>
      </c>
      <c r="HM162" t="s">
        <v>6</v>
      </c>
      <c r="HN162" t="s">
        <v>44</v>
      </c>
      <c r="HO162" t="s">
        <v>45</v>
      </c>
      <c r="HP162" t="s">
        <v>41</v>
      </c>
      <c r="HQ162" t="s">
        <v>41</v>
      </c>
      <c r="HS162">
        <v>0</v>
      </c>
      <c r="IK162">
        <v>0</v>
      </c>
    </row>
    <row r="163" spans="1:245" x14ac:dyDescent="0.2">
      <c r="A163">
        <v>18</v>
      </c>
      <c r="B163">
        <v>1</v>
      </c>
      <c r="C163">
        <v>209</v>
      </c>
      <c r="E163" t="s">
        <v>287</v>
      </c>
      <c r="F163" t="s">
        <v>288</v>
      </c>
      <c r="G163" t="s">
        <v>289</v>
      </c>
      <c r="H163" t="str">
        <f>'1.Ведомость'!C93</f>
        <v>м</v>
      </c>
      <c r="I163">
        <f>I162*J163</f>
        <v>5.9880000000000004</v>
      </c>
      <c r="J163">
        <v>99.800000000000011</v>
      </c>
      <c r="K163">
        <v>99.8</v>
      </c>
      <c r="O163">
        <f t="shared" si="124"/>
        <v>6531.73</v>
      </c>
      <c r="P163">
        <f t="shared" si="125"/>
        <v>6531.73</v>
      </c>
      <c r="Q163">
        <f t="shared" si="126"/>
        <v>0</v>
      </c>
      <c r="R163">
        <f t="shared" si="127"/>
        <v>0</v>
      </c>
      <c r="S163">
        <f t="shared" si="128"/>
        <v>0</v>
      </c>
      <c r="T163">
        <f t="shared" si="129"/>
        <v>0</v>
      </c>
      <c r="U163">
        <f t="shared" si="130"/>
        <v>0</v>
      </c>
      <c r="V163">
        <f t="shared" si="131"/>
        <v>0</v>
      </c>
      <c r="W163">
        <f t="shared" si="132"/>
        <v>0</v>
      </c>
      <c r="X163">
        <f t="shared" si="133"/>
        <v>0</v>
      </c>
      <c r="Y163">
        <f t="shared" si="134"/>
        <v>0</v>
      </c>
      <c r="AA163">
        <v>92840339</v>
      </c>
      <c r="AB163">
        <f t="shared" si="135"/>
        <v>109.96</v>
      </c>
      <c r="AC163">
        <f t="shared" si="136"/>
        <v>109.96</v>
      </c>
      <c r="AD163">
        <f t="shared" si="137"/>
        <v>0</v>
      </c>
      <c r="AE163">
        <f t="shared" si="138"/>
        <v>0</v>
      </c>
      <c r="AF163">
        <f t="shared" si="139"/>
        <v>0</v>
      </c>
      <c r="AG163">
        <f t="shared" si="140"/>
        <v>0</v>
      </c>
      <c r="AH163">
        <f t="shared" si="141"/>
        <v>0</v>
      </c>
      <c r="AI163">
        <f t="shared" si="142"/>
        <v>0</v>
      </c>
      <c r="AJ163">
        <f t="shared" si="143"/>
        <v>0</v>
      </c>
      <c r="AK163">
        <v>109.96</v>
      </c>
      <c r="AL163">
        <v>109.96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9.92</v>
      </c>
      <c r="BD163" t="s">
        <v>6</v>
      </c>
      <c r="BE163" t="s">
        <v>6</v>
      </c>
      <c r="BF163" t="s">
        <v>6</v>
      </c>
      <c r="BG163" t="s">
        <v>6</v>
      </c>
      <c r="BH163">
        <v>3</v>
      </c>
      <c r="BI163">
        <v>1</v>
      </c>
      <c r="BJ163" t="s">
        <v>290</v>
      </c>
      <c r="BM163">
        <v>500001</v>
      </c>
      <c r="BN163">
        <v>0</v>
      </c>
      <c r="BO163" t="s">
        <v>6</v>
      </c>
      <c r="BP163">
        <v>0</v>
      </c>
      <c r="BQ163">
        <v>8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6</v>
      </c>
      <c r="BZ163">
        <v>0</v>
      </c>
      <c r="CA163">
        <v>0</v>
      </c>
      <c r="CB163" t="s">
        <v>6</v>
      </c>
      <c r="CE163">
        <v>0</v>
      </c>
      <c r="CF163">
        <v>0</v>
      </c>
      <c r="CG163">
        <v>0</v>
      </c>
      <c r="CM163">
        <v>0</v>
      </c>
      <c r="CN163" t="s">
        <v>6</v>
      </c>
      <c r="CO163">
        <v>0</v>
      </c>
      <c r="CP163">
        <f t="shared" si="144"/>
        <v>6531.73</v>
      </c>
      <c r="CQ163">
        <f t="shared" si="145"/>
        <v>1090.8031999999998</v>
      </c>
      <c r="CR163">
        <f t="shared" si="146"/>
        <v>0</v>
      </c>
      <c r="CS163">
        <f t="shared" si="147"/>
        <v>0</v>
      </c>
      <c r="CT163">
        <f t="shared" si="148"/>
        <v>0</v>
      </c>
      <c r="CU163">
        <f t="shared" si="149"/>
        <v>0</v>
      </c>
      <c r="CV163">
        <f t="shared" si="150"/>
        <v>0</v>
      </c>
      <c r="CW163">
        <f t="shared" si="151"/>
        <v>0</v>
      </c>
      <c r="CX163">
        <f t="shared" si="152"/>
        <v>0</v>
      </c>
      <c r="CY163">
        <f t="shared" si="153"/>
        <v>0</v>
      </c>
      <c r="CZ163">
        <f t="shared" si="154"/>
        <v>0</v>
      </c>
      <c r="DC163" t="s">
        <v>6</v>
      </c>
      <c r="DD163" t="s">
        <v>6</v>
      </c>
      <c r="DE163" t="s">
        <v>6</v>
      </c>
      <c r="DF163" t="s">
        <v>6</v>
      </c>
      <c r="DG163" t="s">
        <v>6</v>
      </c>
      <c r="DH163" t="s">
        <v>6</v>
      </c>
      <c r="DI163" t="s">
        <v>6</v>
      </c>
      <c r="DJ163" t="s">
        <v>6</v>
      </c>
      <c r="DK163" t="s">
        <v>6</v>
      </c>
      <c r="DL163" t="s">
        <v>6</v>
      </c>
      <c r="DM163" t="s">
        <v>6</v>
      </c>
      <c r="DN163">
        <v>0</v>
      </c>
      <c r="DO163">
        <v>0</v>
      </c>
      <c r="DP163">
        <v>1</v>
      </c>
      <c r="DQ163">
        <v>1</v>
      </c>
      <c r="DU163">
        <v>1003</v>
      </c>
      <c r="DV163" t="s">
        <v>31</v>
      </c>
      <c r="DW163" t="s">
        <v>31</v>
      </c>
      <c r="DX163">
        <v>1</v>
      </c>
      <c r="DZ163" t="s">
        <v>6</v>
      </c>
      <c r="EA163" t="s">
        <v>6</v>
      </c>
      <c r="EB163" t="s">
        <v>6</v>
      </c>
      <c r="EC163" t="s">
        <v>6</v>
      </c>
      <c r="EE163">
        <v>66696658</v>
      </c>
      <c r="EF163">
        <v>8</v>
      </c>
      <c r="EG163" t="s">
        <v>33</v>
      </c>
      <c r="EH163">
        <v>0</v>
      </c>
      <c r="EI163" t="s">
        <v>6</v>
      </c>
      <c r="EJ163">
        <v>1</v>
      </c>
      <c r="EK163">
        <v>500001</v>
      </c>
      <c r="EL163" t="s">
        <v>34</v>
      </c>
      <c r="EM163" t="s">
        <v>35</v>
      </c>
      <c r="EO163" t="s">
        <v>6</v>
      </c>
      <c r="EQ163">
        <v>0</v>
      </c>
      <c r="ER163">
        <v>109.96</v>
      </c>
      <c r="ES163">
        <v>109.96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v>0</v>
      </c>
      <c r="FS163">
        <v>0</v>
      </c>
      <c r="FX163">
        <v>0</v>
      </c>
      <c r="FY163">
        <v>0</v>
      </c>
      <c r="GA163" t="s">
        <v>6</v>
      </c>
      <c r="GD163">
        <v>1</v>
      </c>
      <c r="GF163">
        <v>367648041</v>
      </c>
      <c r="GG163">
        <v>2</v>
      </c>
      <c r="GH163">
        <v>1</v>
      </c>
      <c r="GI163">
        <v>4</v>
      </c>
      <c r="GJ163">
        <v>0</v>
      </c>
      <c r="GK163">
        <v>0</v>
      </c>
      <c r="GL163">
        <f t="shared" si="155"/>
        <v>0</v>
      </c>
      <c r="GM163">
        <f t="shared" si="156"/>
        <v>6531.73</v>
      </c>
      <c r="GN163">
        <f t="shared" si="157"/>
        <v>6531.73</v>
      </c>
      <c r="GO163">
        <f t="shared" si="158"/>
        <v>0</v>
      </c>
      <c r="GP163">
        <f t="shared" si="159"/>
        <v>0</v>
      </c>
      <c r="GR163">
        <v>0</v>
      </c>
      <c r="GS163">
        <v>3</v>
      </c>
      <c r="GT163">
        <v>0</v>
      </c>
      <c r="GU163" t="s">
        <v>6</v>
      </c>
      <c r="GV163">
        <f t="shared" si="160"/>
        <v>0</v>
      </c>
      <c r="GW163">
        <v>1</v>
      </c>
      <c r="GX163">
        <f t="shared" si="161"/>
        <v>0</v>
      </c>
      <c r="HA163">
        <v>0</v>
      </c>
      <c r="HB163">
        <v>0</v>
      </c>
      <c r="HC163">
        <f t="shared" si="162"/>
        <v>0</v>
      </c>
      <c r="HE163" t="s">
        <v>6</v>
      </c>
      <c r="HF163" t="s">
        <v>6</v>
      </c>
      <c r="HM163" t="s">
        <v>6</v>
      </c>
      <c r="HN163" t="s">
        <v>6</v>
      </c>
      <c r="HO163" t="s">
        <v>6</v>
      </c>
      <c r="HP163" t="s">
        <v>6</v>
      </c>
      <c r="HQ163" t="s">
        <v>6</v>
      </c>
      <c r="HS163">
        <v>0</v>
      </c>
      <c r="IK163">
        <v>0</v>
      </c>
    </row>
    <row r="164" spans="1:245" x14ac:dyDescent="0.2">
      <c r="A164">
        <v>18</v>
      </c>
      <c r="B164">
        <v>1</v>
      </c>
      <c r="C164">
        <v>208</v>
      </c>
      <c r="E164" t="s">
        <v>291</v>
      </c>
      <c r="F164" t="s">
        <v>101</v>
      </c>
      <c r="G164" t="s">
        <v>102</v>
      </c>
      <c r="H164" t="str">
        <f>'1.Ведомость'!C94</f>
        <v>ШТ</v>
      </c>
      <c r="I164">
        <f>I162*J164</f>
        <v>6</v>
      </c>
      <c r="J164">
        <v>100</v>
      </c>
      <c r="K164">
        <v>100</v>
      </c>
      <c r="O164">
        <f t="shared" si="124"/>
        <v>721.38</v>
      </c>
      <c r="P164">
        <f t="shared" si="125"/>
        <v>721.38</v>
      </c>
      <c r="Q164">
        <f t="shared" si="126"/>
        <v>0</v>
      </c>
      <c r="R164">
        <f t="shared" si="127"/>
        <v>0</v>
      </c>
      <c r="S164">
        <f t="shared" si="128"/>
        <v>0</v>
      </c>
      <c r="T164">
        <f t="shared" si="129"/>
        <v>0</v>
      </c>
      <c r="U164">
        <f t="shared" si="130"/>
        <v>0</v>
      </c>
      <c r="V164">
        <f t="shared" si="131"/>
        <v>0</v>
      </c>
      <c r="W164">
        <f t="shared" si="132"/>
        <v>0</v>
      </c>
      <c r="X164">
        <f t="shared" si="133"/>
        <v>0</v>
      </c>
      <c r="Y164">
        <f t="shared" si="134"/>
        <v>0</v>
      </c>
      <c r="AA164">
        <v>92840339</v>
      </c>
      <c r="AB164">
        <f t="shared" si="135"/>
        <v>12.12</v>
      </c>
      <c r="AC164">
        <f t="shared" si="136"/>
        <v>12.12</v>
      </c>
      <c r="AD164">
        <f t="shared" si="137"/>
        <v>0</v>
      </c>
      <c r="AE164">
        <f t="shared" si="138"/>
        <v>0</v>
      </c>
      <c r="AF164">
        <f t="shared" si="139"/>
        <v>0</v>
      </c>
      <c r="AG164">
        <f t="shared" si="140"/>
        <v>0</v>
      </c>
      <c r="AH164">
        <f t="shared" si="141"/>
        <v>0</v>
      </c>
      <c r="AI164">
        <f t="shared" si="142"/>
        <v>0</v>
      </c>
      <c r="AJ164">
        <f t="shared" si="143"/>
        <v>0</v>
      </c>
      <c r="AK164">
        <v>12.12</v>
      </c>
      <c r="AL164">
        <v>12.12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9.92</v>
      </c>
      <c r="BD164" t="s">
        <v>6</v>
      </c>
      <c r="BE164" t="s">
        <v>6</v>
      </c>
      <c r="BF164" t="s">
        <v>6</v>
      </c>
      <c r="BG164" t="s">
        <v>6</v>
      </c>
      <c r="BH164">
        <v>3</v>
      </c>
      <c r="BI164">
        <v>1</v>
      </c>
      <c r="BJ164" t="s">
        <v>103</v>
      </c>
      <c r="BM164">
        <v>500001</v>
      </c>
      <c r="BN164">
        <v>0</v>
      </c>
      <c r="BO164" t="s">
        <v>6</v>
      </c>
      <c r="BP164">
        <v>0</v>
      </c>
      <c r="BQ164">
        <v>8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6</v>
      </c>
      <c r="BZ164">
        <v>0</v>
      </c>
      <c r="CA164">
        <v>0</v>
      </c>
      <c r="CB164" t="s">
        <v>6</v>
      </c>
      <c r="CE164">
        <v>0</v>
      </c>
      <c r="CF164">
        <v>0</v>
      </c>
      <c r="CG164">
        <v>0</v>
      </c>
      <c r="CM164">
        <v>0</v>
      </c>
      <c r="CN164" t="s">
        <v>6</v>
      </c>
      <c r="CO164">
        <v>0</v>
      </c>
      <c r="CP164">
        <f t="shared" si="144"/>
        <v>721.38</v>
      </c>
      <c r="CQ164">
        <f t="shared" si="145"/>
        <v>120.23039999999999</v>
      </c>
      <c r="CR164">
        <f t="shared" si="146"/>
        <v>0</v>
      </c>
      <c r="CS164">
        <f t="shared" si="147"/>
        <v>0</v>
      </c>
      <c r="CT164">
        <f t="shared" si="148"/>
        <v>0</v>
      </c>
      <c r="CU164">
        <f t="shared" si="149"/>
        <v>0</v>
      </c>
      <c r="CV164">
        <f t="shared" si="150"/>
        <v>0</v>
      </c>
      <c r="CW164">
        <f t="shared" si="151"/>
        <v>0</v>
      </c>
      <c r="CX164">
        <f t="shared" si="152"/>
        <v>0</v>
      </c>
      <c r="CY164">
        <f t="shared" si="153"/>
        <v>0</v>
      </c>
      <c r="CZ164">
        <f t="shared" si="154"/>
        <v>0</v>
      </c>
      <c r="DC164" t="s">
        <v>6</v>
      </c>
      <c r="DD164" t="s">
        <v>6</v>
      </c>
      <c r="DE164" t="s">
        <v>6</v>
      </c>
      <c r="DF164" t="s">
        <v>6</v>
      </c>
      <c r="DG164" t="s">
        <v>6</v>
      </c>
      <c r="DH164" t="s">
        <v>6</v>
      </c>
      <c r="DI164" t="s">
        <v>6</v>
      </c>
      <c r="DJ164" t="s">
        <v>6</v>
      </c>
      <c r="DK164" t="s">
        <v>6</v>
      </c>
      <c r="DL164" t="s">
        <v>6</v>
      </c>
      <c r="DM164" t="s">
        <v>6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62</v>
      </c>
      <c r="DW164" t="s">
        <v>62</v>
      </c>
      <c r="DX164">
        <v>1</v>
      </c>
      <c r="DZ164" t="s">
        <v>6</v>
      </c>
      <c r="EA164" t="s">
        <v>6</v>
      </c>
      <c r="EB164" t="s">
        <v>6</v>
      </c>
      <c r="EC164" t="s">
        <v>6</v>
      </c>
      <c r="EE164">
        <v>66696658</v>
      </c>
      <c r="EF164">
        <v>8</v>
      </c>
      <c r="EG164" t="s">
        <v>33</v>
      </c>
      <c r="EH164">
        <v>0</v>
      </c>
      <c r="EI164" t="s">
        <v>6</v>
      </c>
      <c r="EJ164">
        <v>1</v>
      </c>
      <c r="EK164">
        <v>500001</v>
      </c>
      <c r="EL164" t="s">
        <v>34</v>
      </c>
      <c r="EM164" t="s">
        <v>35</v>
      </c>
      <c r="EO164" t="s">
        <v>6</v>
      </c>
      <c r="EQ164">
        <v>0</v>
      </c>
      <c r="ER164">
        <v>12.12</v>
      </c>
      <c r="ES164">
        <v>12.12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v>0</v>
      </c>
      <c r="FS164">
        <v>0</v>
      </c>
      <c r="FX164">
        <v>0</v>
      </c>
      <c r="FY164">
        <v>0</v>
      </c>
      <c r="GA164" t="s">
        <v>6</v>
      </c>
      <c r="GD164">
        <v>1</v>
      </c>
      <c r="GF164">
        <v>1106223311</v>
      </c>
      <c r="GG164">
        <v>2</v>
      </c>
      <c r="GH164">
        <v>1</v>
      </c>
      <c r="GI164">
        <v>4</v>
      </c>
      <c r="GJ164">
        <v>0</v>
      </c>
      <c r="GK164">
        <v>0</v>
      </c>
      <c r="GL164">
        <f t="shared" si="155"/>
        <v>0</v>
      </c>
      <c r="GM164">
        <f t="shared" si="156"/>
        <v>721.38</v>
      </c>
      <c r="GN164">
        <f t="shared" si="157"/>
        <v>721.38</v>
      </c>
      <c r="GO164">
        <f t="shared" si="158"/>
        <v>0</v>
      </c>
      <c r="GP164">
        <f t="shared" si="159"/>
        <v>0</v>
      </c>
      <c r="GR164">
        <v>0</v>
      </c>
      <c r="GS164">
        <v>3</v>
      </c>
      <c r="GT164">
        <v>0</v>
      </c>
      <c r="GU164" t="s">
        <v>6</v>
      </c>
      <c r="GV164">
        <f t="shared" si="160"/>
        <v>0</v>
      </c>
      <c r="GW164">
        <v>1</v>
      </c>
      <c r="GX164">
        <f t="shared" si="161"/>
        <v>0</v>
      </c>
      <c r="HA164">
        <v>0</v>
      </c>
      <c r="HB164">
        <v>0</v>
      </c>
      <c r="HC164">
        <f t="shared" si="162"/>
        <v>0</v>
      </c>
      <c r="HE164" t="s">
        <v>6</v>
      </c>
      <c r="HF164" t="s">
        <v>6</v>
      </c>
      <c r="HM164" t="s">
        <v>6</v>
      </c>
      <c r="HN164" t="s">
        <v>6</v>
      </c>
      <c r="HO164" t="s">
        <v>6</v>
      </c>
      <c r="HP164" t="s">
        <v>6</v>
      </c>
      <c r="HQ164" t="s">
        <v>6</v>
      </c>
      <c r="HS164">
        <v>0</v>
      </c>
      <c r="IK164">
        <v>0</v>
      </c>
    </row>
    <row r="166" spans="1:245" x14ac:dyDescent="0.2">
      <c r="A166" s="2">
        <v>51</v>
      </c>
      <c r="B166" s="2">
        <f>B141</f>
        <v>1</v>
      </c>
      <c r="C166" s="2">
        <f>A141</f>
        <v>5</v>
      </c>
      <c r="D166" s="2">
        <f>ROW(A141)</f>
        <v>141</v>
      </c>
      <c r="E166" s="2"/>
      <c r="F166" s="2" t="str">
        <f>IF(F141&lt;&gt;"",F141,"")</f>
        <v/>
      </c>
      <c r="G166" s="2" t="str">
        <f>IF(G141&lt;&gt;"",G141,"")</f>
        <v>Выше отметки 0.000</v>
      </c>
      <c r="H166" s="2">
        <v>0</v>
      </c>
      <c r="I166" s="2"/>
      <c r="J166" s="2"/>
      <c r="K166" s="2"/>
      <c r="L166" s="2"/>
      <c r="M166" s="2"/>
      <c r="N166" s="2"/>
      <c r="O166" s="2">
        <f t="shared" ref="O166:T166" si="163">ROUND(AB166,2)</f>
        <v>1863133.1</v>
      </c>
      <c r="P166" s="2">
        <f t="shared" si="163"/>
        <v>1406884.99</v>
      </c>
      <c r="Q166" s="2">
        <f t="shared" si="163"/>
        <v>56528.25</v>
      </c>
      <c r="R166" s="2">
        <f t="shared" si="163"/>
        <v>21873.4</v>
      </c>
      <c r="S166" s="2">
        <f t="shared" si="163"/>
        <v>399719.86</v>
      </c>
      <c r="T166" s="2">
        <f t="shared" si="163"/>
        <v>0</v>
      </c>
      <c r="U166" s="2">
        <f>AH166</f>
        <v>908.37919999999997</v>
      </c>
      <c r="V166" s="2">
        <f>AI166</f>
        <v>36.224300000000007</v>
      </c>
      <c r="W166" s="2">
        <f>ROUND(AJ166,2)</f>
        <v>0</v>
      </c>
      <c r="X166" s="2">
        <f>ROUND(AK166,2)</f>
        <v>508247.79</v>
      </c>
      <c r="Y166" s="2">
        <f>ROUND(AL166,2)</f>
        <v>304487.17</v>
      </c>
      <c r="Z166" s="2"/>
      <c r="AA166" s="2"/>
      <c r="AB166" s="2">
        <f>ROUND(SUMIF(AA145:AA164,"=92840339",O145:O164),2)</f>
        <v>1863133.1</v>
      </c>
      <c r="AC166" s="2">
        <f>ROUND(SUMIF(AA145:AA164,"=92840339",P145:P164),2)</f>
        <v>1406884.99</v>
      </c>
      <c r="AD166" s="2">
        <f>ROUND(SUMIF(AA145:AA164,"=92840339",Q145:Q164),2)</f>
        <v>56528.25</v>
      </c>
      <c r="AE166" s="2">
        <f>ROUND(SUMIF(AA145:AA164,"=92840339",R145:R164),2)</f>
        <v>21873.4</v>
      </c>
      <c r="AF166" s="2">
        <f>ROUND(SUMIF(AA145:AA164,"=92840339",S145:S164),2)</f>
        <v>399719.86</v>
      </c>
      <c r="AG166" s="2">
        <f>ROUND(SUMIF(AA145:AA164,"=92840339",T145:T164),2)</f>
        <v>0</v>
      </c>
      <c r="AH166" s="2">
        <f>SUMIF(AA145:AA164,"=92840339",U145:U164)</f>
        <v>908.37919999999997</v>
      </c>
      <c r="AI166" s="2">
        <f>SUMIF(AA145:AA164,"=92840339",V145:V164)</f>
        <v>36.224300000000007</v>
      </c>
      <c r="AJ166" s="2">
        <f>ROUND(SUMIF(AA145:AA164,"=92840339",W145:W164),2)</f>
        <v>0</v>
      </c>
      <c r="AK166" s="2">
        <f>ROUND(SUMIF(AA145:AA164,"=92840339",X145:X164),2)</f>
        <v>508247.79</v>
      </c>
      <c r="AL166" s="2">
        <f>ROUND(SUMIF(AA145:AA164,"=92840339",Y145:Y164),2)</f>
        <v>304487.17</v>
      </c>
      <c r="AM166" s="2"/>
      <c r="AN166" s="2"/>
      <c r="AO166" s="2">
        <f t="shared" ref="AO166:BD166" si="164">ROUND(BX166,2)</f>
        <v>0</v>
      </c>
      <c r="AP166" s="2">
        <f t="shared" si="164"/>
        <v>0</v>
      </c>
      <c r="AQ166" s="2">
        <f t="shared" si="164"/>
        <v>0</v>
      </c>
      <c r="AR166" s="2">
        <f t="shared" si="164"/>
        <v>2675868.06</v>
      </c>
      <c r="AS166" s="2">
        <f t="shared" si="164"/>
        <v>2675868.06</v>
      </c>
      <c r="AT166" s="2">
        <f t="shared" si="164"/>
        <v>0</v>
      </c>
      <c r="AU166" s="2">
        <f t="shared" si="164"/>
        <v>0</v>
      </c>
      <c r="AV166" s="2">
        <f t="shared" si="164"/>
        <v>1406884.99</v>
      </c>
      <c r="AW166" s="2">
        <f t="shared" si="164"/>
        <v>1406884.99</v>
      </c>
      <c r="AX166" s="2">
        <f t="shared" si="164"/>
        <v>0</v>
      </c>
      <c r="AY166" s="2">
        <f t="shared" si="164"/>
        <v>1406884.99</v>
      </c>
      <c r="AZ166" s="2">
        <f t="shared" si="164"/>
        <v>0</v>
      </c>
      <c r="BA166" s="2">
        <f t="shared" si="164"/>
        <v>0</v>
      </c>
      <c r="BB166" s="2">
        <f t="shared" si="164"/>
        <v>0</v>
      </c>
      <c r="BC166" s="2">
        <f t="shared" si="164"/>
        <v>0</v>
      </c>
      <c r="BD166" s="2">
        <f t="shared" si="164"/>
        <v>0</v>
      </c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>
        <f>ROUND(SUMIF(AA145:AA164,"=92840339",FQ145:FQ164),2)</f>
        <v>0</v>
      </c>
      <c r="BY166" s="2">
        <f>ROUND(SUMIF(AA145:AA164,"=92840339",FR145:FR164),2)</f>
        <v>0</v>
      </c>
      <c r="BZ166" s="2">
        <f>ROUND(SUMIF(AA145:AA164,"=92840339",GL145:GL164),2)</f>
        <v>0</v>
      </c>
      <c r="CA166" s="2">
        <f>ROUND(SUMIF(AA145:AA164,"=92840339",GM145:GM164),2)</f>
        <v>2675868.06</v>
      </c>
      <c r="CB166" s="2">
        <f>ROUND(SUMIF(AA145:AA164,"=92840339",GN145:GN164),2)</f>
        <v>2675868.06</v>
      </c>
      <c r="CC166" s="2">
        <f>ROUND(SUMIF(AA145:AA164,"=92840339",GO145:GO164),2)</f>
        <v>0</v>
      </c>
      <c r="CD166" s="2">
        <f>ROUND(SUMIF(AA145:AA164,"=92840339",GP145:GP164),2)</f>
        <v>0</v>
      </c>
      <c r="CE166" s="2">
        <f>AC166-BX166</f>
        <v>1406884.99</v>
      </c>
      <c r="CF166" s="2">
        <f>AC166-BY166</f>
        <v>1406884.99</v>
      </c>
      <c r="CG166" s="2">
        <f>BX166-BZ166</f>
        <v>0</v>
      </c>
      <c r="CH166" s="2">
        <f>AC166-BX166-BY166+BZ166</f>
        <v>1406884.99</v>
      </c>
      <c r="CI166" s="2">
        <f>BY166-BZ166</f>
        <v>0</v>
      </c>
      <c r="CJ166" s="2">
        <f>ROUND(SUMIF(AA145:AA164,"=92840339",GX145:GX164),2)</f>
        <v>0</v>
      </c>
      <c r="CK166" s="2">
        <f>ROUND(SUMIF(AA145:AA164,"=92840339",GY145:GY164),2)</f>
        <v>0</v>
      </c>
      <c r="CL166" s="2">
        <f>ROUND(SUMIF(AA145:AA164,"=92840339",GZ145:GZ164),2)</f>
        <v>0</v>
      </c>
      <c r="CM166" s="2">
        <f>ROUND(SUMIF(AA145:AA164,"=92840339",HD145:HD164),2)</f>
        <v>0</v>
      </c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>
        <v>0</v>
      </c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201</v>
      </c>
      <c r="F168" s="4">
        <f>ROUND(Source!O166,O168)</f>
        <v>1863133.1</v>
      </c>
      <c r="G168" s="4" t="s">
        <v>140</v>
      </c>
      <c r="H168" s="4" t="s">
        <v>141</v>
      </c>
      <c r="I168" s="4"/>
      <c r="J168" s="4"/>
      <c r="K168" s="4">
        <v>201</v>
      </c>
      <c r="L168" s="4">
        <v>1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1863133.0999999999</v>
      </c>
      <c r="X168" s="4">
        <v>1</v>
      </c>
      <c r="Y168" s="4">
        <v>1863133.0999999999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202</v>
      </c>
      <c r="F169" s="4">
        <f>ROUND(Source!P166,O169)</f>
        <v>1406884.99</v>
      </c>
      <c r="G169" s="4" t="s">
        <v>142</v>
      </c>
      <c r="H169" s="4" t="s">
        <v>143</v>
      </c>
      <c r="I169" s="4"/>
      <c r="J169" s="4"/>
      <c r="K169" s="4">
        <v>202</v>
      </c>
      <c r="L169" s="4">
        <v>2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1406884.99</v>
      </c>
      <c r="X169" s="4">
        <v>1</v>
      </c>
      <c r="Y169" s="4">
        <v>1406884.99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222</v>
      </c>
      <c r="F170" s="4">
        <f>ROUND(Source!AO166,O170)</f>
        <v>0</v>
      </c>
      <c r="G170" s="4" t="s">
        <v>144</v>
      </c>
      <c r="H170" s="4" t="s">
        <v>145</v>
      </c>
      <c r="I170" s="4"/>
      <c r="J170" s="4"/>
      <c r="K170" s="4">
        <v>222</v>
      </c>
      <c r="L170" s="4">
        <v>3</v>
      </c>
      <c r="M170" s="4">
        <v>3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225</v>
      </c>
      <c r="F171" s="4">
        <f>ROUND(Source!AV166,O171)</f>
        <v>1406884.99</v>
      </c>
      <c r="G171" s="4" t="s">
        <v>146</v>
      </c>
      <c r="H171" s="4" t="s">
        <v>147</v>
      </c>
      <c r="I171" s="4"/>
      <c r="J171" s="4"/>
      <c r="K171" s="4">
        <v>225</v>
      </c>
      <c r="L171" s="4">
        <v>4</v>
      </c>
      <c r="M171" s="4">
        <v>3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1406884.99</v>
      </c>
      <c r="X171" s="4">
        <v>1</v>
      </c>
      <c r="Y171" s="4">
        <v>1406884.99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226</v>
      </c>
      <c r="F172" s="4">
        <f>ROUND(Source!AW166,O172)</f>
        <v>1406884.99</v>
      </c>
      <c r="G172" s="4" t="s">
        <v>148</v>
      </c>
      <c r="H172" s="4" t="s">
        <v>149</v>
      </c>
      <c r="I172" s="4"/>
      <c r="J172" s="4"/>
      <c r="K172" s="4">
        <v>226</v>
      </c>
      <c r="L172" s="4">
        <v>5</v>
      </c>
      <c r="M172" s="4">
        <v>3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1406884.99</v>
      </c>
      <c r="X172" s="4">
        <v>1</v>
      </c>
      <c r="Y172" s="4">
        <v>1406884.99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227</v>
      </c>
      <c r="F173" s="4">
        <f>ROUND(Source!AX166,O173)</f>
        <v>0</v>
      </c>
      <c r="G173" s="4" t="s">
        <v>150</v>
      </c>
      <c r="H173" s="4" t="s">
        <v>151</v>
      </c>
      <c r="I173" s="4"/>
      <c r="J173" s="4"/>
      <c r="K173" s="4">
        <v>227</v>
      </c>
      <c r="L173" s="4">
        <v>6</v>
      </c>
      <c r="M173" s="4">
        <v>3</v>
      </c>
      <c r="N173" s="4" t="s">
        <v>6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228</v>
      </c>
      <c r="F174" s="4">
        <f>ROUND(Source!AY166,O174)</f>
        <v>1406884.99</v>
      </c>
      <c r="G174" s="4" t="s">
        <v>152</v>
      </c>
      <c r="H174" s="4" t="s">
        <v>153</v>
      </c>
      <c r="I174" s="4"/>
      <c r="J174" s="4"/>
      <c r="K174" s="4">
        <v>228</v>
      </c>
      <c r="L174" s="4">
        <v>7</v>
      </c>
      <c r="M174" s="4">
        <v>3</v>
      </c>
      <c r="N174" s="4" t="s">
        <v>6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1406884.99</v>
      </c>
      <c r="X174" s="4">
        <v>1</v>
      </c>
      <c r="Y174" s="4">
        <v>1406884.99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216</v>
      </c>
      <c r="F175" s="4">
        <f>ROUND(Source!AP166,O175)</f>
        <v>0</v>
      </c>
      <c r="G175" s="4" t="s">
        <v>154</v>
      </c>
      <c r="H175" s="4" t="s">
        <v>155</v>
      </c>
      <c r="I175" s="4"/>
      <c r="J175" s="4"/>
      <c r="K175" s="4">
        <v>216</v>
      </c>
      <c r="L175" s="4">
        <v>8</v>
      </c>
      <c r="M175" s="4">
        <v>3</v>
      </c>
      <c r="N175" s="4" t="s">
        <v>6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223</v>
      </c>
      <c r="F176" s="4">
        <f>ROUND(Source!AQ166,O176)</f>
        <v>0</v>
      </c>
      <c r="G176" s="4" t="s">
        <v>156</v>
      </c>
      <c r="H176" s="4" t="s">
        <v>157</v>
      </c>
      <c r="I176" s="4"/>
      <c r="J176" s="4"/>
      <c r="K176" s="4">
        <v>223</v>
      </c>
      <c r="L176" s="4">
        <v>9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229</v>
      </c>
      <c r="F177" s="4">
        <f>ROUND(Source!AZ166,O177)</f>
        <v>0</v>
      </c>
      <c r="G177" s="4" t="s">
        <v>158</v>
      </c>
      <c r="H177" s="4" t="s">
        <v>159</v>
      </c>
      <c r="I177" s="4"/>
      <c r="J177" s="4"/>
      <c r="K177" s="4">
        <v>229</v>
      </c>
      <c r="L177" s="4">
        <v>10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203</v>
      </c>
      <c r="F178" s="4">
        <f>ROUND(Source!Q166,O178)</f>
        <v>56528.25</v>
      </c>
      <c r="G178" s="4" t="s">
        <v>160</v>
      </c>
      <c r="H178" s="4" t="s">
        <v>161</v>
      </c>
      <c r="I178" s="4"/>
      <c r="J178" s="4"/>
      <c r="K178" s="4">
        <v>203</v>
      </c>
      <c r="L178" s="4">
        <v>11</v>
      </c>
      <c r="M178" s="4">
        <v>3</v>
      </c>
      <c r="N178" s="4" t="s">
        <v>6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56528.25</v>
      </c>
      <c r="X178" s="4">
        <v>1</v>
      </c>
      <c r="Y178" s="4">
        <v>56528.25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231</v>
      </c>
      <c r="F179" s="4">
        <f>ROUND(Source!BB166,O179)</f>
        <v>0</v>
      </c>
      <c r="G179" s="4" t="s">
        <v>162</v>
      </c>
      <c r="H179" s="4" t="s">
        <v>163</v>
      </c>
      <c r="I179" s="4"/>
      <c r="J179" s="4"/>
      <c r="K179" s="4">
        <v>231</v>
      </c>
      <c r="L179" s="4">
        <v>12</v>
      </c>
      <c r="M179" s="4">
        <v>3</v>
      </c>
      <c r="N179" s="4" t="s">
        <v>6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204</v>
      </c>
      <c r="F180" s="4">
        <f>ROUND(Source!R166,O180)</f>
        <v>21873.4</v>
      </c>
      <c r="G180" s="4" t="s">
        <v>164</v>
      </c>
      <c r="H180" s="4" t="s">
        <v>165</v>
      </c>
      <c r="I180" s="4"/>
      <c r="J180" s="4"/>
      <c r="K180" s="4">
        <v>204</v>
      </c>
      <c r="L180" s="4">
        <v>13</v>
      </c>
      <c r="M180" s="4">
        <v>3</v>
      </c>
      <c r="N180" s="4" t="s">
        <v>6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21873.399999999998</v>
      </c>
      <c r="X180" s="4">
        <v>1</v>
      </c>
      <c r="Y180" s="4">
        <v>21873.399999999998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205</v>
      </c>
      <c r="F181" s="4">
        <f>ROUND(Source!S166,O181)</f>
        <v>399719.86</v>
      </c>
      <c r="G181" s="4" t="s">
        <v>166</v>
      </c>
      <c r="H181" s="4" t="s">
        <v>167</v>
      </c>
      <c r="I181" s="4"/>
      <c r="J181" s="4"/>
      <c r="K181" s="4">
        <v>205</v>
      </c>
      <c r="L181" s="4">
        <v>14</v>
      </c>
      <c r="M181" s="4">
        <v>3</v>
      </c>
      <c r="N181" s="4" t="s">
        <v>6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399719.85999999993</v>
      </c>
      <c r="X181" s="4">
        <v>1</v>
      </c>
      <c r="Y181" s="4">
        <v>399719.85999999993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232</v>
      </c>
      <c r="F182" s="4">
        <f>ROUND(Source!BC166,O182)</f>
        <v>0</v>
      </c>
      <c r="G182" s="4" t="s">
        <v>168</v>
      </c>
      <c r="H182" s="4" t="s">
        <v>169</v>
      </c>
      <c r="I182" s="4"/>
      <c r="J182" s="4"/>
      <c r="K182" s="4">
        <v>232</v>
      </c>
      <c r="L182" s="4">
        <v>15</v>
      </c>
      <c r="M182" s="4">
        <v>3</v>
      </c>
      <c r="N182" s="4" t="s">
        <v>6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214</v>
      </c>
      <c r="F183" s="4">
        <f>ROUND(Source!AS166,O183)</f>
        <v>2675868.06</v>
      </c>
      <c r="G183" s="4" t="s">
        <v>170</v>
      </c>
      <c r="H183" s="4" t="s">
        <v>171</v>
      </c>
      <c r="I183" s="4"/>
      <c r="J183" s="4"/>
      <c r="K183" s="4">
        <v>214</v>
      </c>
      <c r="L183" s="4">
        <v>16</v>
      </c>
      <c r="M183" s="4">
        <v>3</v>
      </c>
      <c r="N183" s="4" t="s">
        <v>6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2675868.06</v>
      </c>
      <c r="X183" s="4">
        <v>1</v>
      </c>
      <c r="Y183" s="4">
        <v>2675868.06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215</v>
      </c>
      <c r="F184" s="4">
        <f>ROUND(Source!AT166,O184)</f>
        <v>0</v>
      </c>
      <c r="G184" s="4" t="s">
        <v>172</v>
      </c>
      <c r="H184" s="4" t="s">
        <v>173</v>
      </c>
      <c r="I184" s="4"/>
      <c r="J184" s="4"/>
      <c r="K184" s="4">
        <v>215</v>
      </c>
      <c r="L184" s="4">
        <v>17</v>
      </c>
      <c r="M184" s="4">
        <v>3</v>
      </c>
      <c r="N184" s="4" t="s">
        <v>6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217</v>
      </c>
      <c r="F185" s="4">
        <f>ROUND(Source!AU166,O185)</f>
        <v>0</v>
      </c>
      <c r="G185" s="4" t="s">
        <v>174</v>
      </c>
      <c r="H185" s="4" t="s">
        <v>175</v>
      </c>
      <c r="I185" s="4"/>
      <c r="J185" s="4"/>
      <c r="K185" s="4">
        <v>217</v>
      </c>
      <c r="L185" s="4">
        <v>18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230</v>
      </c>
      <c r="F186" s="4">
        <f>ROUND(Source!BA166,O186)</f>
        <v>0</v>
      </c>
      <c r="G186" s="4" t="s">
        <v>176</v>
      </c>
      <c r="H186" s="4" t="s">
        <v>177</v>
      </c>
      <c r="I186" s="4"/>
      <c r="J186" s="4"/>
      <c r="K186" s="4">
        <v>230</v>
      </c>
      <c r="L186" s="4">
        <v>19</v>
      </c>
      <c r="M186" s="4">
        <v>3</v>
      </c>
      <c r="N186" s="4" t="s">
        <v>6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206</v>
      </c>
      <c r="F187" s="4">
        <f>ROUND(Source!T166,O187)</f>
        <v>0</v>
      </c>
      <c r="G187" s="4" t="s">
        <v>178</v>
      </c>
      <c r="H187" s="4" t="s">
        <v>179</v>
      </c>
      <c r="I187" s="4"/>
      <c r="J187" s="4"/>
      <c r="K187" s="4">
        <v>206</v>
      </c>
      <c r="L187" s="4">
        <v>20</v>
      </c>
      <c r="M187" s="4">
        <v>3</v>
      </c>
      <c r="N187" s="4" t="s">
        <v>6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207</v>
      </c>
      <c r="F188" s="4">
        <f>ROUND(Source!U166,O188)</f>
        <v>908.37919999999997</v>
      </c>
      <c r="G188" s="4" t="s">
        <v>180</v>
      </c>
      <c r="H188" s="4" t="s">
        <v>181</v>
      </c>
      <c r="I188" s="4"/>
      <c r="J188" s="4"/>
      <c r="K188" s="4">
        <v>207</v>
      </c>
      <c r="L188" s="4">
        <v>21</v>
      </c>
      <c r="M188" s="4">
        <v>3</v>
      </c>
      <c r="N188" s="4" t="s">
        <v>6</v>
      </c>
      <c r="O188" s="4">
        <v>7</v>
      </c>
      <c r="P188" s="4"/>
      <c r="Q188" s="4"/>
      <c r="R188" s="4"/>
      <c r="S188" s="4"/>
      <c r="T188" s="4"/>
      <c r="U188" s="4"/>
      <c r="V188" s="4"/>
      <c r="W188" s="4">
        <v>908.37919999999997</v>
      </c>
      <c r="X188" s="4">
        <v>1</v>
      </c>
      <c r="Y188" s="4">
        <v>908.37919999999997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208</v>
      </c>
      <c r="F189" s="4">
        <f>ROUND(Source!V166,O189)</f>
        <v>36.224299999999999</v>
      </c>
      <c r="G189" s="4" t="s">
        <v>182</v>
      </c>
      <c r="H189" s="4" t="s">
        <v>183</v>
      </c>
      <c r="I189" s="4"/>
      <c r="J189" s="4"/>
      <c r="K189" s="4">
        <v>208</v>
      </c>
      <c r="L189" s="4">
        <v>22</v>
      </c>
      <c r="M189" s="4">
        <v>3</v>
      </c>
      <c r="N189" s="4" t="s">
        <v>6</v>
      </c>
      <c r="O189" s="4">
        <v>7</v>
      </c>
      <c r="P189" s="4"/>
      <c r="Q189" s="4"/>
      <c r="R189" s="4"/>
      <c r="S189" s="4"/>
      <c r="T189" s="4"/>
      <c r="U189" s="4"/>
      <c r="V189" s="4"/>
      <c r="W189" s="4">
        <v>36.224299999999999</v>
      </c>
      <c r="X189" s="4">
        <v>1</v>
      </c>
      <c r="Y189" s="4">
        <v>36.224299999999999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209</v>
      </c>
      <c r="F190" s="4">
        <f>ROUND(Source!W166,O190)</f>
        <v>0</v>
      </c>
      <c r="G190" s="4" t="s">
        <v>184</v>
      </c>
      <c r="H190" s="4" t="s">
        <v>185</v>
      </c>
      <c r="I190" s="4"/>
      <c r="J190" s="4"/>
      <c r="K190" s="4">
        <v>209</v>
      </c>
      <c r="L190" s="4">
        <v>23</v>
      </c>
      <c r="M190" s="4">
        <v>3</v>
      </c>
      <c r="N190" s="4" t="s">
        <v>6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233</v>
      </c>
      <c r="F191" s="4">
        <f>ROUND(Source!BD166,O191)</f>
        <v>0</v>
      </c>
      <c r="G191" s="4" t="s">
        <v>186</v>
      </c>
      <c r="H191" s="4" t="s">
        <v>187</v>
      </c>
      <c r="I191" s="4"/>
      <c r="J191" s="4"/>
      <c r="K191" s="4">
        <v>233</v>
      </c>
      <c r="L191" s="4">
        <v>24</v>
      </c>
      <c r="M191" s="4">
        <v>3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210</v>
      </c>
      <c r="F192" s="4">
        <f>ROUND(Source!X166,O192)</f>
        <v>508247.79</v>
      </c>
      <c r="G192" s="4" t="s">
        <v>188</v>
      </c>
      <c r="H192" s="4" t="s">
        <v>189</v>
      </c>
      <c r="I192" s="4"/>
      <c r="J192" s="4"/>
      <c r="K192" s="4">
        <v>210</v>
      </c>
      <c r="L192" s="4">
        <v>25</v>
      </c>
      <c r="M192" s="4">
        <v>3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508247.79</v>
      </c>
      <c r="X192" s="4">
        <v>1</v>
      </c>
      <c r="Y192" s="4">
        <v>508247.79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211</v>
      </c>
      <c r="F193" s="4">
        <f>ROUND(Source!Y166,O193)</f>
        <v>304487.17</v>
      </c>
      <c r="G193" s="4" t="s">
        <v>190</v>
      </c>
      <c r="H193" s="4" t="s">
        <v>191</v>
      </c>
      <c r="I193" s="4"/>
      <c r="J193" s="4"/>
      <c r="K193" s="4">
        <v>211</v>
      </c>
      <c r="L193" s="4">
        <v>26</v>
      </c>
      <c r="M193" s="4">
        <v>3</v>
      </c>
      <c r="N193" s="4" t="s">
        <v>6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304487.17</v>
      </c>
      <c r="X193" s="4">
        <v>1</v>
      </c>
      <c r="Y193" s="4">
        <v>304487.17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224</v>
      </c>
      <c r="F194" s="4">
        <f>ROUND(Source!AR166,O194)</f>
        <v>2675868.06</v>
      </c>
      <c r="G194" s="4" t="s">
        <v>192</v>
      </c>
      <c r="H194" s="4" t="s">
        <v>193</v>
      </c>
      <c r="I194" s="4"/>
      <c r="J194" s="4"/>
      <c r="K194" s="4">
        <v>224</v>
      </c>
      <c r="L194" s="4">
        <v>27</v>
      </c>
      <c r="M194" s="4">
        <v>3</v>
      </c>
      <c r="N194" s="4" t="s">
        <v>6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2675868.06</v>
      </c>
      <c r="X194" s="4">
        <v>1</v>
      </c>
      <c r="Y194" s="4">
        <v>2675868.06</v>
      </c>
      <c r="Z194" s="4"/>
      <c r="AA194" s="4"/>
      <c r="AB194" s="4"/>
    </row>
    <row r="196" spans="1:206" x14ac:dyDescent="0.2">
      <c r="A196" s="2">
        <v>51</v>
      </c>
      <c r="B196" s="2">
        <f>B24</f>
        <v>1</v>
      </c>
      <c r="C196" s="2">
        <f>A24</f>
        <v>4</v>
      </c>
      <c r="D196" s="2">
        <f>ROW(A24)</f>
        <v>24</v>
      </c>
      <c r="E196" s="2"/>
      <c r="F196" s="2" t="str">
        <f>IF(F24&lt;&gt;"",F24,"")</f>
        <v/>
      </c>
      <c r="G196" s="2" t="str">
        <f>IF(G24&lt;&gt;"",G24,"")</f>
        <v>Санитарно-технические работы</v>
      </c>
      <c r="H196" s="2">
        <v>0</v>
      </c>
      <c r="I196" s="2"/>
      <c r="J196" s="2"/>
      <c r="K196" s="2"/>
      <c r="L196" s="2"/>
      <c r="M196" s="2"/>
      <c r="N196" s="2"/>
      <c r="O196" s="2">
        <f t="shared" ref="O196:T196" si="165">ROUND(O59+O111+O166+AB196,2)</f>
        <v>2564275.96</v>
      </c>
      <c r="P196" s="2">
        <f t="shared" si="165"/>
        <v>2015597.84</v>
      </c>
      <c r="Q196" s="2">
        <f t="shared" si="165"/>
        <v>62436.38</v>
      </c>
      <c r="R196" s="2">
        <f t="shared" si="165"/>
        <v>23989.7</v>
      </c>
      <c r="S196" s="2">
        <f t="shared" si="165"/>
        <v>486241.74</v>
      </c>
      <c r="T196" s="2">
        <f t="shared" si="165"/>
        <v>0</v>
      </c>
      <c r="U196" s="2">
        <f>U59+U111+U166+AH196</f>
        <v>1109.4526000000001</v>
      </c>
      <c r="V196" s="2">
        <f>V59+V111+V166+AI196</f>
        <v>39.769700000000007</v>
      </c>
      <c r="W196" s="2">
        <f>ROUND(W59+W111+W166+AJ196,2)</f>
        <v>0</v>
      </c>
      <c r="X196" s="2">
        <f>ROUND(X59+X111+X166+AK196,2)</f>
        <v>615308.18999999994</v>
      </c>
      <c r="Y196" s="2">
        <f>ROUND(Y59+Y111+Y166+AL196,2)</f>
        <v>368402.56</v>
      </c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>
        <f t="shared" ref="AO196:BD196" si="166">ROUND(AO59+AO111+AO166+BX196,2)</f>
        <v>0</v>
      </c>
      <c r="AP196" s="2">
        <f t="shared" si="166"/>
        <v>338934.82</v>
      </c>
      <c r="AQ196" s="2">
        <f t="shared" si="166"/>
        <v>0</v>
      </c>
      <c r="AR196" s="2">
        <f t="shared" si="166"/>
        <v>3547986.71</v>
      </c>
      <c r="AS196" s="2">
        <f t="shared" si="166"/>
        <v>3209051.89</v>
      </c>
      <c r="AT196" s="2">
        <f t="shared" si="166"/>
        <v>0</v>
      </c>
      <c r="AU196" s="2">
        <f t="shared" si="166"/>
        <v>0</v>
      </c>
      <c r="AV196" s="2">
        <f t="shared" si="166"/>
        <v>2015597.84</v>
      </c>
      <c r="AW196" s="2">
        <f t="shared" si="166"/>
        <v>1676663.02</v>
      </c>
      <c r="AX196" s="2">
        <f t="shared" si="166"/>
        <v>0</v>
      </c>
      <c r="AY196" s="2">
        <f t="shared" si="166"/>
        <v>1676663.02</v>
      </c>
      <c r="AZ196" s="2">
        <f t="shared" si="166"/>
        <v>338934.82</v>
      </c>
      <c r="BA196" s="2">
        <f t="shared" si="166"/>
        <v>0</v>
      </c>
      <c r="BB196" s="2">
        <f t="shared" si="166"/>
        <v>0</v>
      </c>
      <c r="BC196" s="2">
        <f t="shared" si="166"/>
        <v>0</v>
      </c>
      <c r="BD196" s="2">
        <f t="shared" si="166"/>
        <v>0</v>
      </c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>
        <v>0</v>
      </c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201</v>
      </c>
      <c r="F198" s="4">
        <f>ROUND(Source!O196,O198)</f>
        <v>2564275.96</v>
      </c>
      <c r="G198" s="4" t="s">
        <v>140</v>
      </c>
      <c r="H198" s="4" t="s">
        <v>141</v>
      </c>
      <c r="I198" s="4"/>
      <c r="J198" s="4"/>
      <c r="K198" s="4">
        <v>201</v>
      </c>
      <c r="L198" s="4">
        <v>1</v>
      </c>
      <c r="M198" s="4">
        <v>3</v>
      </c>
      <c r="N198" s="4" t="s">
        <v>6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2225341.14</v>
      </c>
      <c r="X198" s="4">
        <v>1</v>
      </c>
      <c r="Y198" s="4">
        <v>2225341.14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202</v>
      </c>
      <c r="F199" s="4">
        <f>ROUND(Source!P196,O199)</f>
        <v>2015597.84</v>
      </c>
      <c r="G199" s="4" t="s">
        <v>142</v>
      </c>
      <c r="H199" s="4" t="s">
        <v>143</v>
      </c>
      <c r="I199" s="4"/>
      <c r="J199" s="4"/>
      <c r="K199" s="4">
        <v>202</v>
      </c>
      <c r="L199" s="4">
        <v>2</v>
      </c>
      <c r="M199" s="4">
        <v>3</v>
      </c>
      <c r="N199" s="4" t="s">
        <v>6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2015597.84</v>
      </c>
      <c r="X199" s="4">
        <v>1</v>
      </c>
      <c r="Y199" s="4">
        <v>2015597.84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222</v>
      </c>
      <c r="F200" s="4">
        <f>ROUND(Source!AO196,O200)</f>
        <v>0</v>
      </c>
      <c r="G200" s="4" t="s">
        <v>144</v>
      </c>
      <c r="H200" s="4" t="s">
        <v>145</v>
      </c>
      <c r="I200" s="4"/>
      <c r="J200" s="4"/>
      <c r="K200" s="4">
        <v>222</v>
      </c>
      <c r="L200" s="4">
        <v>3</v>
      </c>
      <c r="M200" s="4">
        <v>3</v>
      </c>
      <c r="N200" s="4" t="s">
        <v>6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225</v>
      </c>
      <c r="F201" s="4">
        <f>ROUND(Source!AV196,O201)</f>
        <v>2015597.84</v>
      </c>
      <c r="G201" s="4" t="s">
        <v>146</v>
      </c>
      <c r="H201" s="4" t="s">
        <v>147</v>
      </c>
      <c r="I201" s="4"/>
      <c r="J201" s="4"/>
      <c r="K201" s="4">
        <v>225</v>
      </c>
      <c r="L201" s="4">
        <v>4</v>
      </c>
      <c r="M201" s="4">
        <v>3</v>
      </c>
      <c r="N201" s="4" t="s">
        <v>6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2015597.84</v>
      </c>
      <c r="X201" s="4">
        <v>1</v>
      </c>
      <c r="Y201" s="4">
        <v>2015597.84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226</v>
      </c>
      <c r="F202" s="4">
        <f>ROUND(Source!AW196,O202)</f>
        <v>1676663.02</v>
      </c>
      <c r="G202" s="4" t="s">
        <v>148</v>
      </c>
      <c r="H202" s="4" t="s">
        <v>149</v>
      </c>
      <c r="I202" s="4"/>
      <c r="J202" s="4"/>
      <c r="K202" s="4">
        <v>226</v>
      </c>
      <c r="L202" s="4">
        <v>5</v>
      </c>
      <c r="M202" s="4">
        <v>3</v>
      </c>
      <c r="N202" s="4" t="s">
        <v>6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1676663.02</v>
      </c>
      <c r="X202" s="4">
        <v>1</v>
      </c>
      <c r="Y202" s="4">
        <v>1676663.02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227</v>
      </c>
      <c r="F203" s="4">
        <f>ROUND(Source!AX196,O203)</f>
        <v>0</v>
      </c>
      <c r="G203" s="4" t="s">
        <v>150</v>
      </c>
      <c r="H203" s="4" t="s">
        <v>151</v>
      </c>
      <c r="I203" s="4"/>
      <c r="J203" s="4"/>
      <c r="K203" s="4">
        <v>227</v>
      </c>
      <c r="L203" s="4">
        <v>6</v>
      </c>
      <c r="M203" s="4">
        <v>3</v>
      </c>
      <c r="N203" s="4" t="s">
        <v>6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228</v>
      </c>
      <c r="F204" s="4">
        <f>ROUND(Source!AY196,O204)</f>
        <v>1676663.02</v>
      </c>
      <c r="G204" s="4" t="s">
        <v>152</v>
      </c>
      <c r="H204" s="4" t="s">
        <v>153</v>
      </c>
      <c r="I204" s="4"/>
      <c r="J204" s="4"/>
      <c r="K204" s="4">
        <v>228</v>
      </c>
      <c r="L204" s="4">
        <v>7</v>
      </c>
      <c r="M204" s="4">
        <v>3</v>
      </c>
      <c r="N204" s="4" t="s">
        <v>6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1676663.02</v>
      </c>
      <c r="X204" s="4">
        <v>1</v>
      </c>
      <c r="Y204" s="4">
        <v>1676663.02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216</v>
      </c>
      <c r="F205" s="4">
        <f>ROUND(Source!AP196,O205)</f>
        <v>338934.82</v>
      </c>
      <c r="G205" s="4" t="s">
        <v>154</v>
      </c>
      <c r="H205" s="4" t="s">
        <v>155</v>
      </c>
      <c r="I205" s="4"/>
      <c r="J205" s="4"/>
      <c r="K205" s="4">
        <v>216</v>
      </c>
      <c r="L205" s="4">
        <v>8</v>
      </c>
      <c r="M205" s="4">
        <v>3</v>
      </c>
      <c r="N205" s="4" t="s">
        <v>6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338934.82</v>
      </c>
      <c r="X205" s="4">
        <v>1</v>
      </c>
      <c r="Y205" s="4">
        <v>338934.82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223</v>
      </c>
      <c r="F206" s="4">
        <f>ROUND(Source!AQ196,O206)</f>
        <v>0</v>
      </c>
      <c r="G206" s="4" t="s">
        <v>156</v>
      </c>
      <c r="H206" s="4" t="s">
        <v>157</v>
      </c>
      <c r="I206" s="4"/>
      <c r="J206" s="4"/>
      <c r="K206" s="4">
        <v>223</v>
      </c>
      <c r="L206" s="4">
        <v>9</v>
      </c>
      <c r="M206" s="4">
        <v>3</v>
      </c>
      <c r="N206" s="4" t="s">
        <v>6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229</v>
      </c>
      <c r="F207" s="4">
        <f>ROUND(Source!AZ196,O207)</f>
        <v>338934.82</v>
      </c>
      <c r="G207" s="4" t="s">
        <v>158</v>
      </c>
      <c r="H207" s="4" t="s">
        <v>159</v>
      </c>
      <c r="I207" s="4"/>
      <c r="J207" s="4"/>
      <c r="K207" s="4">
        <v>229</v>
      </c>
      <c r="L207" s="4">
        <v>10</v>
      </c>
      <c r="M207" s="4">
        <v>3</v>
      </c>
      <c r="N207" s="4" t="s">
        <v>6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338934.82</v>
      </c>
      <c r="X207" s="4">
        <v>1</v>
      </c>
      <c r="Y207" s="4">
        <v>338934.82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203</v>
      </c>
      <c r="F208" s="4">
        <f>ROUND(Source!Q196,O208)</f>
        <v>62436.38</v>
      </c>
      <c r="G208" s="4" t="s">
        <v>160</v>
      </c>
      <c r="H208" s="4" t="s">
        <v>161</v>
      </c>
      <c r="I208" s="4"/>
      <c r="J208" s="4"/>
      <c r="K208" s="4">
        <v>203</v>
      </c>
      <c r="L208" s="4">
        <v>11</v>
      </c>
      <c r="M208" s="4">
        <v>3</v>
      </c>
      <c r="N208" s="4" t="s">
        <v>6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62436.380000000005</v>
      </c>
      <c r="X208" s="4">
        <v>1</v>
      </c>
      <c r="Y208" s="4">
        <v>62436.380000000005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231</v>
      </c>
      <c r="F209" s="4">
        <f>ROUND(Source!BB196,O209)</f>
        <v>0</v>
      </c>
      <c r="G209" s="4" t="s">
        <v>162</v>
      </c>
      <c r="H209" s="4" t="s">
        <v>163</v>
      </c>
      <c r="I209" s="4"/>
      <c r="J209" s="4"/>
      <c r="K209" s="4">
        <v>231</v>
      </c>
      <c r="L209" s="4">
        <v>12</v>
      </c>
      <c r="M209" s="4">
        <v>3</v>
      </c>
      <c r="N209" s="4" t="s">
        <v>6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204</v>
      </c>
      <c r="F210" s="4">
        <f>ROUND(Source!R196,O210)</f>
        <v>23989.7</v>
      </c>
      <c r="G210" s="4" t="s">
        <v>164</v>
      </c>
      <c r="H210" s="4" t="s">
        <v>165</v>
      </c>
      <c r="I210" s="4"/>
      <c r="J210" s="4"/>
      <c r="K210" s="4">
        <v>204</v>
      </c>
      <c r="L210" s="4">
        <v>13</v>
      </c>
      <c r="M210" s="4">
        <v>3</v>
      </c>
      <c r="N210" s="4" t="s">
        <v>6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23989.699999999997</v>
      </c>
      <c r="X210" s="4">
        <v>1</v>
      </c>
      <c r="Y210" s="4">
        <v>23989.699999999997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205</v>
      </c>
      <c r="F211" s="4">
        <f>ROUND(Source!S196,O211)</f>
        <v>486241.74</v>
      </c>
      <c r="G211" s="4" t="s">
        <v>166</v>
      </c>
      <c r="H211" s="4" t="s">
        <v>167</v>
      </c>
      <c r="I211" s="4"/>
      <c r="J211" s="4"/>
      <c r="K211" s="4">
        <v>205</v>
      </c>
      <c r="L211" s="4">
        <v>14</v>
      </c>
      <c r="M211" s="4">
        <v>3</v>
      </c>
      <c r="N211" s="4" t="s">
        <v>6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486241.73999999993</v>
      </c>
      <c r="X211" s="4">
        <v>1</v>
      </c>
      <c r="Y211" s="4">
        <v>486241.73999999993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232</v>
      </c>
      <c r="F212" s="4">
        <f>ROUND(Source!BC196,O212)</f>
        <v>0</v>
      </c>
      <c r="G212" s="4" t="s">
        <v>168</v>
      </c>
      <c r="H212" s="4" t="s">
        <v>169</v>
      </c>
      <c r="I212" s="4"/>
      <c r="J212" s="4"/>
      <c r="K212" s="4">
        <v>232</v>
      </c>
      <c r="L212" s="4">
        <v>15</v>
      </c>
      <c r="M212" s="4">
        <v>3</v>
      </c>
      <c r="N212" s="4" t="s">
        <v>6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214</v>
      </c>
      <c r="F213" s="4">
        <f>ROUND(Source!AS196,O213)</f>
        <v>3209051.89</v>
      </c>
      <c r="G213" s="4" t="s">
        <v>170</v>
      </c>
      <c r="H213" s="4" t="s">
        <v>171</v>
      </c>
      <c r="I213" s="4"/>
      <c r="J213" s="4"/>
      <c r="K213" s="4">
        <v>214</v>
      </c>
      <c r="L213" s="4">
        <v>16</v>
      </c>
      <c r="M213" s="4">
        <v>3</v>
      </c>
      <c r="N213" s="4" t="s">
        <v>6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3209051.89</v>
      </c>
      <c r="X213" s="4">
        <v>1</v>
      </c>
      <c r="Y213" s="4">
        <v>3209051.89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215</v>
      </c>
      <c r="F214" s="4">
        <f>ROUND(Source!AT196,O214)</f>
        <v>0</v>
      </c>
      <c r="G214" s="4" t="s">
        <v>172</v>
      </c>
      <c r="H214" s="4" t="s">
        <v>173</v>
      </c>
      <c r="I214" s="4"/>
      <c r="J214" s="4"/>
      <c r="K214" s="4">
        <v>215</v>
      </c>
      <c r="L214" s="4">
        <v>17</v>
      </c>
      <c r="M214" s="4">
        <v>3</v>
      </c>
      <c r="N214" s="4" t="s">
        <v>6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217</v>
      </c>
      <c r="F215" s="4">
        <f>ROUND(Source!AU196,O215)</f>
        <v>0</v>
      </c>
      <c r="G215" s="4" t="s">
        <v>174</v>
      </c>
      <c r="H215" s="4" t="s">
        <v>175</v>
      </c>
      <c r="I215" s="4"/>
      <c r="J215" s="4"/>
      <c r="K215" s="4">
        <v>217</v>
      </c>
      <c r="L215" s="4">
        <v>18</v>
      </c>
      <c r="M215" s="4">
        <v>3</v>
      </c>
      <c r="N215" s="4" t="s">
        <v>6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230</v>
      </c>
      <c r="F216" s="4">
        <f>ROUND(Source!BA196,O216)</f>
        <v>0</v>
      </c>
      <c r="G216" s="4" t="s">
        <v>176</v>
      </c>
      <c r="H216" s="4" t="s">
        <v>177</v>
      </c>
      <c r="I216" s="4"/>
      <c r="J216" s="4"/>
      <c r="K216" s="4">
        <v>230</v>
      </c>
      <c r="L216" s="4">
        <v>19</v>
      </c>
      <c r="M216" s="4">
        <v>3</v>
      </c>
      <c r="N216" s="4" t="s">
        <v>6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206</v>
      </c>
      <c r="F217" s="4">
        <f>ROUND(Source!T196,O217)</f>
        <v>0</v>
      </c>
      <c r="G217" s="4" t="s">
        <v>178</v>
      </c>
      <c r="H217" s="4" t="s">
        <v>179</v>
      </c>
      <c r="I217" s="4"/>
      <c r="J217" s="4"/>
      <c r="K217" s="4">
        <v>206</v>
      </c>
      <c r="L217" s="4">
        <v>20</v>
      </c>
      <c r="M217" s="4">
        <v>3</v>
      </c>
      <c r="N217" s="4" t="s">
        <v>6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207</v>
      </c>
      <c r="F218" s="4">
        <f>ROUND(Source!U196,O218)</f>
        <v>1109.4526000000001</v>
      </c>
      <c r="G218" s="4" t="s">
        <v>180</v>
      </c>
      <c r="H218" s="4" t="s">
        <v>181</v>
      </c>
      <c r="I218" s="4"/>
      <c r="J218" s="4"/>
      <c r="K218" s="4">
        <v>207</v>
      </c>
      <c r="L218" s="4">
        <v>21</v>
      </c>
      <c r="M218" s="4">
        <v>3</v>
      </c>
      <c r="N218" s="4" t="s">
        <v>6</v>
      </c>
      <c r="O218" s="4">
        <v>7</v>
      </c>
      <c r="P218" s="4"/>
      <c r="Q218" s="4"/>
      <c r="R218" s="4"/>
      <c r="S218" s="4"/>
      <c r="T218" s="4"/>
      <c r="U218" s="4"/>
      <c r="V218" s="4"/>
      <c r="W218" s="4">
        <v>1109.4526000000001</v>
      </c>
      <c r="X218" s="4">
        <v>1</v>
      </c>
      <c r="Y218" s="4">
        <v>1109.4526000000001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208</v>
      </c>
      <c r="F219" s="4">
        <f>ROUND(Source!V196,O219)</f>
        <v>39.7697</v>
      </c>
      <c r="G219" s="4" t="s">
        <v>182</v>
      </c>
      <c r="H219" s="4" t="s">
        <v>183</v>
      </c>
      <c r="I219" s="4"/>
      <c r="J219" s="4"/>
      <c r="K219" s="4">
        <v>208</v>
      </c>
      <c r="L219" s="4">
        <v>22</v>
      </c>
      <c r="M219" s="4">
        <v>3</v>
      </c>
      <c r="N219" s="4" t="s">
        <v>6</v>
      </c>
      <c r="O219" s="4">
        <v>7</v>
      </c>
      <c r="P219" s="4"/>
      <c r="Q219" s="4"/>
      <c r="R219" s="4"/>
      <c r="S219" s="4"/>
      <c r="T219" s="4"/>
      <c r="U219" s="4"/>
      <c r="V219" s="4"/>
      <c r="W219" s="4">
        <v>39.7697</v>
      </c>
      <c r="X219" s="4">
        <v>1</v>
      </c>
      <c r="Y219" s="4">
        <v>39.7697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209</v>
      </c>
      <c r="F220" s="4">
        <f>ROUND(Source!W196,O220)</f>
        <v>0</v>
      </c>
      <c r="G220" s="4" t="s">
        <v>184</v>
      </c>
      <c r="H220" s="4" t="s">
        <v>185</v>
      </c>
      <c r="I220" s="4"/>
      <c r="J220" s="4"/>
      <c r="K220" s="4">
        <v>209</v>
      </c>
      <c r="L220" s="4">
        <v>23</v>
      </c>
      <c r="M220" s="4">
        <v>3</v>
      </c>
      <c r="N220" s="4" t="s">
        <v>6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233</v>
      </c>
      <c r="F221" s="4">
        <f>ROUND(Source!BD196,O221)</f>
        <v>0</v>
      </c>
      <c r="G221" s="4" t="s">
        <v>186</v>
      </c>
      <c r="H221" s="4" t="s">
        <v>187</v>
      </c>
      <c r="I221" s="4"/>
      <c r="J221" s="4"/>
      <c r="K221" s="4">
        <v>233</v>
      </c>
      <c r="L221" s="4">
        <v>24</v>
      </c>
      <c r="M221" s="4">
        <v>3</v>
      </c>
      <c r="N221" s="4" t="s">
        <v>6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210</v>
      </c>
      <c r="F222" s="4">
        <f>ROUND(Source!X196,O222)</f>
        <v>615308.18999999994</v>
      </c>
      <c r="G222" s="4" t="s">
        <v>188</v>
      </c>
      <c r="H222" s="4" t="s">
        <v>189</v>
      </c>
      <c r="I222" s="4"/>
      <c r="J222" s="4"/>
      <c r="K222" s="4">
        <v>210</v>
      </c>
      <c r="L222" s="4">
        <v>25</v>
      </c>
      <c r="M222" s="4">
        <v>3</v>
      </c>
      <c r="N222" s="4" t="s">
        <v>6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615308.18999999994</v>
      </c>
      <c r="X222" s="4">
        <v>1</v>
      </c>
      <c r="Y222" s="4">
        <v>615308.18999999994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211</v>
      </c>
      <c r="F223" s="4">
        <f>ROUND(Source!Y196,O223)</f>
        <v>368402.56</v>
      </c>
      <c r="G223" s="4" t="s">
        <v>190</v>
      </c>
      <c r="H223" s="4" t="s">
        <v>191</v>
      </c>
      <c r="I223" s="4"/>
      <c r="J223" s="4"/>
      <c r="K223" s="4">
        <v>211</v>
      </c>
      <c r="L223" s="4">
        <v>26</v>
      </c>
      <c r="M223" s="4">
        <v>3</v>
      </c>
      <c r="N223" s="4" t="s">
        <v>6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368402.56</v>
      </c>
      <c r="X223" s="4">
        <v>1</v>
      </c>
      <c r="Y223" s="4">
        <v>368402.56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224</v>
      </c>
      <c r="F224" s="4">
        <f>ROUND(Source!AR196,O224)</f>
        <v>3547986.71</v>
      </c>
      <c r="G224" s="4" t="s">
        <v>192</v>
      </c>
      <c r="H224" s="4" t="s">
        <v>193</v>
      </c>
      <c r="I224" s="4"/>
      <c r="J224" s="4"/>
      <c r="K224" s="4">
        <v>224</v>
      </c>
      <c r="L224" s="4">
        <v>27</v>
      </c>
      <c r="M224" s="4">
        <v>3</v>
      </c>
      <c r="N224" s="4" t="s">
        <v>6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3547986.71</v>
      </c>
      <c r="X224" s="4">
        <v>1</v>
      </c>
      <c r="Y224" s="4">
        <v>3547986.71</v>
      </c>
      <c r="Z224" s="4"/>
      <c r="AA224" s="4"/>
      <c r="AB224" s="4"/>
    </row>
    <row r="226" spans="1:245" x14ac:dyDescent="0.2">
      <c r="A226" s="1">
        <v>4</v>
      </c>
      <c r="B226" s="1">
        <v>1</v>
      </c>
      <c r="C226" s="1"/>
      <c r="D226" s="1">
        <f>ROW(A236)</f>
        <v>236</v>
      </c>
      <c r="E226" s="1"/>
      <c r="F226" s="1" t="s">
        <v>6</v>
      </c>
      <c r="G226" s="1" t="s">
        <v>292</v>
      </c>
      <c r="H226" s="1" t="s">
        <v>6</v>
      </c>
      <c r="I226" s="1">
        <v>0</v>
      </c>
      <c r="J226" s="1"/>
      <c r="K226" s="1">
        <v>-1</v>
      </c>
      <c r="L226" s="1"/>
      <c r="M226" s="1" t="s">
        <v>6</v>
      </c>
      <c r="N226" s="1"/>
      <c r="O226" s="1"/>
      <c r="P226" s="1"/>
      <c r="Q226" s="1"/>
      <c r="R226" s="1"/>
      <c r="S226" s="1">
        <v>0</v>
      </c>
      <c r="T226" s="1"/>
      <c r="U226" s="1" t="s">
        <v>6</v>
      </c>
      <c r="V226" s="1">
        <v>0</v>
      </c>
      <c r="W226" s="1"/>
      <c r="X226" s="1"/>
      <c r="Y226" s="1"/>
      <c r="Z226" s="1"/>
      <c r="AA226" s="1"/>
      <c r="AB226" s="1" t="s">
        <v>6</v>
      </c>
      <c r="AC226" s="1" t="s">
        <v>6</v>
      </c>
      <c r="AD226" s="1" t="s">
        <v>6</v>
      </c>
      <c r="AE226" s="1" t="s">
        <v>6</v>
      </c>
      <c r="AF226" s="1" t="s">
        <v>6</v>
      </c>
      <c r="AG226" s="1" t="s">
        <v>6</v>
      </c>
      <c r="AH226" s="1"/>
      <c r="AI226" s="1"/>
      <c r="AJ226" s="1"/>
      <c r="AK226" s="1"/>
      <c r="AL226" s="1"/>
      <c r="AM226" s="1"/>
      <c r="AN226" s="1"/>
      <c r="AO226" s="1"/>
      <c r="AP226" s="1" t="s">
        <v>6</v>
      </c>
      <c r="AQ226" s="1" t="s">
        <v>6</v>
      </c>
      <c r="AR226" s="1" t="s">
        <v>6</v>
      </c>
      <c r="AS226" s="1"/>
      <c r="AT226" s="1"/>
      <c r="AU226" s="1"/>
      <c r="AV226" s="1"/>
      <c r="AW226" s="1"/>
      <c r="AX226" s="1"/>
      <c r="AY226" s="1"/>
      <c r="AZ226" s="1" t="s">
        <v>6</v>
      </c>
      <c r="BA226" s="1"/>
      <c r="BB226" s="1" t="s">
        <v>6</v>
      </c>
      <c r="BC226" s="1" t="s">
        <v>6</v>
      </c>
      <c r="BD226" s="1" t="s">
        <v>6</v>
      </c>
      <c r="BE226" s="1" t="s">
        <v>6</v>
      </c>
      <c r="BF226" s="1" t="s">
        <v>6</v>
      </c>
      <c r="BG226" s="1" t="s">
        <v>6</v>
      </c>
      <c r="BH226" s="1" t="s">
        <v>6</v>
      </c>
      <c r="BI226" s="1" t="s">
        <v>6</v>
      </c>
      <c r="BJ226" s="1" t="s">
        <v>6</v>
      </c>
      <c r="BK226" s="1" t="s">
        <v>6</v>
      </c>
      <c r="BL226" s="1" t="s">
        <v>6</v>
      </c>
      <c r="BM226" s="1" t="s">
        <v>6</v>
      </c>
      <c r="BN226" s="1" t="s">
        <v>6</v>
      </c>
      <c r="BO226" s="1" t="s">
        <v>6</v>
      </c>
      <c r="BP226" s="1" t="s">
        <v>6</v>
      </c>
      <c r="BQ226" s="1"/>
      <c r="BR226" s="1"/>
      <c r="BS226" s="1"/>
      <c r="BT226" s="1"/>
      <c r="BU226" s="1"/>
      <c r="BV226" s="1"/>
      <c r="BW226" s="1"/>
      <c r="BX226" s="1">
        <v>0</v>
      </c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>
        <v>0</v>
      </c>
    </row>
    <row r="228" spans="1:245" x14ac:dyDescent="0.2">
      <c r="A228" s="2">
        <v>52</v>
      </c>
      <c r="B228" s="2">
        <f t="shared" ref="B228:G228" si="167">B236</f>
        <v>1</v>
      </c>
      <c r="C228" s="2">
        <f t="shared" si="167"/>
        <v>4</v>
      </c>
      <c r="D228" s="2">
        <f t="shared" si="167"/>
        <v>226</v>
      </c>
      <c r="E228" s="2">
        <f t="shared" si="167"/>
        <v>0</v>
      </c>
      <c r="F228" s="2" t="str">
        <f t="shared" si="167"/>
        <v/>
      </c>
      <c r="G228" s="2" t="str">
        <f t="shared" si="167"/>
        <v>Строительные работы</v>
      </c>
      <c r="H228" s="2"/>
      <c r="I228" s="2"/>
      <c r="J228" s="2"/>
      <c r="K228" s="2"/>
      <c r="L228" s="2"/>
      <c r="M228" s="2"/>
      <c r="N228" s="2"/>
      <c r="O228" s="2">
        <f t="shared" ref="O228:AT228" si="168">O236</f>
        <v>69524.789999999994</v>
      </c>
      <c r="P228" s="2">
        <f t="shared" si="168"/>
        <v>31837.97</v>
      </c>
      <c r="Q228" s="2">
        <f t="shared" si="168"/>
        <v>601.33000000000004</v>
      </c>
      <c r="R228" s="2">
        <f t="shared" si="168"/>
        <v>293.67</v>
      </c>
      <c r="S228" s="2">
        <f t="shared" si="168"/>
        <v>37085.49</v>
      </c>
      <c r="T228" s="2">
        <f t="shared" si="168"/>
        <v>0</v>
      </c>
      <c r="U228" s="2">
        <f t="shared" si="168"/>
        <v>100.5352</v>
      </c>
      <c r="V228" s="2">
        <f t="shared" si="168"/>
        <v>0.56499999999999995</v>
      </c>
      <c r="W228" s="2">
        <f t="shared" si="168"/>
        <v>0</v>
      </c>
      <c r="X228" s="2">
        <f t="shared" si="168"/>
        <v>38657.96</v>
      </c>
      <c r="Y228" s="2">
        <f t="shared" si="168"/>
        <v>22183.14</v>
      </c>
      <c r="Z228" s="2">
        <f t="shared" si="168"/>
        <v>0</v>
      </c>
      <c r="AA228" s="2">
        <f t="shared" si="168"/>
        <v>0</v>
      </c>
      <c r="AB228" s="2">
        <f t="shared" si="168"/>
        <v>69524.789999999994</v>
      </c>
      <c r="AC228" s="2">
        <f t="shared" si="168"/>
        <v>31837.97</v>
      </c>
      <c r="AD228" s="2">
        <f t="shared" si="168"/>
        <v>601.33000000000004</v>
      </c>
      <c r="AE228" s="2">
        <f t="shared" si="168"/>
        <v>293.67</v>
      </c>
      <c r="AF228" s="2">
        <f t="shared" si="168"/>
        <v>37085.49</v>
      </c>
      <c r="AG228" s="2">
        <f t="shared" si="168"/>
        <v>0</v>
      </c>
      <c r="AH228" s="2">
        <f t="shared" si="168"/>
        <v>100.5352</v>
      </c>
      <c r="AI228" s="2">
        <f t="shared" si="168"/>
        <v>0.56499999999999995</v>
      </c>
      <c r="AJ228" s="2">
        <f t="shared" si="168"/>
        <v>0</v>
      </c>
      <c r="AK228" s="2">
        <f t="shared" si="168"/>
        <v>38657.96</v>
      </c>
      <c r="AL228" s="2">
        <f t="shared" si="168"/>
        <v>22183.14</v>
      </c>
      <c r="AM228" s="2">
        <f t="shared" si="168"/>
        <v>0</v>
      </c>
      <c r="AN228" s="2">
        <f t="shared" si="168"/>
        <v>0</v>
      </c>
      <c r="AO228" s="2">
        <f t="shared" si="168"/>
        <v>0</v>
      </c>
      <c r="AP228" s="2">
        <f t="shared" si="168"/>
        <v>0</v>
      </c>
      <c r="AQ228" s="2">
        <f t="shared" si="168"/>
        <v>0</v>
      </c>
      <c r="AR228" s="2">
        <f t="shared" si="168"/>
        <v>130365.89</v>
      </c>
      <c r="AS228" s="2">
        <f t="shared" si="168"/>
        <v>130365.89</v>
      </c>
      <c r="AT228" s="2">
        <f t="shared" si="168"/>
        <v>0</v>
      </c>
      <c r="AU228" s="2">
        <f t="shared" ref="AU228:BZ228" si="169">AU236</f>
        <v>0</v>
      </c>
      <c r="AV228" s="2">
        <f t="shared" si="169"/>
        <v>31837.97</v>
      </c>
      <c r="AW228" s="2">
        <f t="shared" si="169"/>
        <v>31837.97</v>
      </c>
      <c r="AX228" s="2">
        <f t="shared" si="169"/>
        <v>0</v>
      </c>
      <c r="AY228" s="2">
        <f t="shared" si="169"/>
        <v>31837.97</v>
      </c>
      <c r="AZ228" s="2">
        <f t="shared" si="169"/>
        <v>0</v>
      </c>
      <c r="BA228" s="2">
        <f t="shared" si="169"/>
        <v>0</v>
      </c>
      <c r="BB228" s="2">
        <f t="shared" si="169"/>
        <v>0</v>
      </c>
      <c r="BC228" s="2">
        <f t="shared" si="169"/>
        <v>0</v>
      </c>
      <c r="BD228" s="2">
        <f t="shared" si="169"/>
        <v>0</v>
      </c>
      <c r="BE228" s="2">
        <f t="shared" si="169"/>
        <v>0</v>
      </c>
      <c r="BF228" s="2">
        <f t="shared" si="169"/>
        <v>0</v>
      </c>
      <c r="BG228" s="2">
        <f t="shared" si="169"/>
        <v>0</v>
      </c>
      <c r="BH228" s="2">
        <f t="shared" si="169"/>
        <v>0</v>
      </c>
      <c r="BI228" s="2">
        <f t="shared" si="169"/>
        <v>0</v>
      </c>
      <c r="BJ228" s="2">
        <f t="shared" si="169"/>
        <v>0</v>
      </c>
      <c r="BK228" s="2">
        <f t="shared" si="169"/>
        <v>0</v>
      </c>
      <c r="BL228" s="2">
        <f t="shared" si="169"/>
        <v>0</v>
      </c>
      <c r="BM228" s="2">
        <f t="shared" si="169"/>
        <v>0</v>
      </c>
      <c r="BN228" s="2">
        <f t="shared" si="169"/>
        <v>0</v>
      </c>
      <c r="BO228" s="2">
        <f t="shared" si="169"/>
        <v>0</v>
      </c>
      <c r="BP228" s="2">
        <f t="shared" si="169"/>
        <v>0</v>
      </c>
      <c r="BQ228" s="2">
        <f t="shared" si="169"/>
        <v>0</v>
      </c>
      <c r="BR228" s="2">
        <f t="shared" si="169"/>
        <v>0</v>
      </c>
      <c r="BS228" s="2">
        <f t="shared" si="169"/>
        <v>0</v>
      </c>
      <c r="BT228" s="2">
        <f t="shared" si="169"/>
        <v>0</v>
      </c>
      <c r="BU228" s="2">
        <f t="shared" si="169"/>
        <v>0</v>
      </c>
      <c r="BV228" s="2">
        <f t="shared" si="169"/>
        <v>0</v>
      </c>
      <c r="BW228" s="2">
        <f t="shared" si="169"/>
        <v>0</v>
      </c>
      <c r="BX228" s="2">
        <f t="shared" si="169"/>
        <v>0</v>
      </c>
      <c r="BY228" s="2">
        <f t="shared" si="169"/>
        <v>0</v>
      </c>
      <c r="BZ228" s="2">
        <f t="shared" si="169"/>
        <v>0</v>
      </c>
      <c r="CA228" s="2">
        <f t="shared" ref="CA228:DF228" si="170">CA236</f>
        <v>130365.89</v>
      </c>
      <c r="CB228" s="2">
        <f t="shared" si="170"/>
        <v>130365.89</v>
      </c>
      <c r="CC228" s="2">
        <f t="shared" si="170"/>
        <v>0</v>
      </c>
      <c r="CD228" s="2">
        <f t="shared" si="170"/>
        <v>0</v>
      </c>
      <c r="CE228" s="2">
        <f t="shared" si="170"/>
        <v>31837.97</v>
      </c>
      <c r="CF228" s="2">
        <f t="shared" si="170"/>
        <v>31837.97</v>
      </c>
      <c r="CG228" s="2">
        <f t="shared" si="170"/>
        <v>0</v>
      </c>
      <c r="CH228" s="2">
        <f t="shared" si="170"/>
        <v>31837.97</v>
      </c>
      <c r="CI228" s="2">
        <f t="shared" si="170"/>
        <v>0</v>
      </c>
      <c r="CJ228" s="2">
        <f t="shared" si="170"/>
        <v>0</v>
      </c>
      <c r="CK228" s="2">
        <f t="shared" si="170"/>
        <v>0</v>
      </c>
      <c r="CL228" s="2">
        <f t="shared" si="170"/>
        <v>0</v>
      </c>
      <c r="CM228" s="2">
        <f t="shared" si="170"/>
        <v>0</v>
      </c>
      <c r="CN228" s="2">
        <f t="shared" si="170"/>
        <v>0</v>
      </c>
      <c r="CO228" s="2">
        <f t="shared" si="170"/>
        <v>0</v>
      </c>
      <c r="CP228" s="2">
        <f t="shared" si="170"/>
        <v>0</v>
      </c>
      <c r="CQ228" s="2">
        <f t="shared" si="170"/>
        <v>0</v>
      </c>
      <c r="CR228" s="2">
        <f t="shared" si="170"/>
        <v>0</v>
      </c>
      <c r="CS228" s="2">
        <f t="shared" si="170"/>
        <v>0</v>
      </c>
      <c r="CT228" s="2">
        <f t="shared" si="170"/>
        <v>0</v>
      </c>
      <c r="CU228" s="2">
        <f t="shared" si="170"/>
        <v>0</v>
      </c>
      <c r="CV228" s="2">
        <f t="shared" si="170"/>
        <v>0</v>
      </c>
      <c r="CW228" s="2">
        <f t="shared" si="170"/>
        <v>0</v>
      </c>
      <c r="CX228" s="2">
        <f t="shared" si="170"/>
        <v>0</v>
      </c>
      <c r="CY228" s="2">
        <f t="shared" si="170"/>
        <v>0</v>
      </c>
      <c r="CZ228" s="2">
        <f t="shared" si="170"/>
        <v>0</v>
      </c>
      <c r="DA228" s="2">
        <f t="shared" si="170"/>
        <v>0</v>
      </c>
      <c r="DB228" s="2">
        <f t="shared" si="170"/>
        <v>0</v>
      </c>
      <c r="DC228" s="2">
        <f t="shared" si="170"/>
        <v>0</v>
      </c>
      <c r="DD228" s="2">
        <f t="shared" si="170"/>
        <v>0</v>
      </c>
      <c r="DE228" s="2">
        <f t="shared" si="170"/>
        <v>0</v>
      </c>
      <c r="DF228" s="2">
        <f t="shared" si="170"/>
        <v>0</v>
      </c>
      <c r="DG228" s="3">
        <f t="shared" ref="DG228:EL228" si="171">DG236</f>
        <v>0</v>
      </c>
      <c r="DH228" s="3">
        <f t="shared" si="171"/>
        <v>0</v>
      </c>
      <c r="DI228" s="3">
        <f t="shared" si="171"/>
        <v>0</v>
      </c>
      <c r="DJ228" s="3">
        <f t="shared" si="171"/>
        <v>0</v>
      </c>
      <c r="DK228" s="3">
        <f t="shared" si="171"/>
        <v>0</v>
      </c>
      <c r="DL228" s="3">
        <f t="shared" si="171"/>
        <v>0</v>
      </c>
      <c r="DM228" s="3">
        <f t="shared" si="171"/>
        <v>0</v>
      </c>
      <c r="DN228" s="3">
        <f t="shared" si="171"/>
        <v>0</v>
      </c>
      <c r="DO228" s="3">
        <f t="shared" si="171"/>
        <v>0</v>
      </c>
      <c r="DP228" s="3">
        <f t="shared" si="171"/>
        <v>0</v>
      </c>
      <c r="DQ228" s="3">
        <f t="shared" si="171"/>
        <v>0</v>
      </c>
      <c r="DR228" s="3">
        <f t="shared" si="171"/>
        <v>0</v>
      </c>
      <c r="DS228" s="3">
        <f t="shared" si="171"/>
        <v>0</v>
      </c>
      <c r="DT228" s="3">
        <f t="shared" si="171"/>
        <v>0</v>
      </c>
      <c r="DU228" s="3">
        <f t="shared" si="171"/>
        <v>0</v>
      </c>
      <c r="DV228" s="3">
        <f t="shared" si="171"/>
        <v>0</v>
      </c>
      <c r="DW228" s="3">
        <f t="shared" si="171"/>
        <v>0</v>
      </c>
      <c r="DX228" s="3">
        <f t="shared" si="171"/>
        <v>0</v>
      </c>
      <c r="DY228" s="3">
        <f t="shared" si="171"/>
        <v>0</v>
      </c>
      <c r="DZ228" s="3">
        <f t="shared" si="171"/>
        <v>0</v>
      </c>
      <c r="EA228" s="3">
        <f t="shared" si="171"/>
        <v>0</v>
      </c>
      <c r="EB228" s="3">
        <f t="shared" si="171"/>
        <v>0</v>
      </c>
      <c r="EC228" s="3">
        <f t="shared" si="171"/>
        <v>0</v>
      </c>
      <c r="ED228" s="3">
        <f t="shared" si="171"/>
        <v>0</v>
      </c>
      <c r="EE228" s="3">
        <f t="shared" si="171"/>
        <v>0</v>
      </c>
      <c r="EF228" s="3">
        <f t="shared" si="171"/>
        <v>0</v>
      </c>
      <c r="EG228" s="3">
        <f t="shared" si="171"/>
        <v>0</v>
      </c>
      <c r="EH228" s="3">
        <f t="shared" si="171"/>
        <v>0</v>
      </c>
      <c r="EI228" s="3">
        <f t="shared" si="171"/>
        <v>0</v>
      </c>
      <c r="EJ228" s="3">
        <f t="shared" si="171"/>
        <v>0</v>
      </c>
      <c r="EK228" s="3">
        <f t="shared" si="171"/>
        <v>0</v>
      </c>
      <c r="EL228" s="3">
        <f t="shared" si="171"/>
        <v>0</v>
      </c>
      <c r="EM228" s="3">
        <f t="shared" ref="EM228:FR228" si="172">EM236</f>
        <v>0</v>
      </c>
      <c r="EN228" s="3">
        <f t="shared" si="172"/>
        <v>0</v>
      </c>
      <c r="EO228" s="3">
        <f t="shared" si="172"/>
        <v>0</v>
      </c>
      <c r="EP228" s="3">
        <f t="shared" si="172"/>
        <v>0</v>
      </c>
      <c r="EQ228" s="3">
        <f t="shared" si="172"/>
        <v>0</v>
      </c>
      <c r="ER228" s="3">
        <f t="shared" si="172"/>
        <v>0</v>
      </c>
      <c r="ES228" s="3">
        <f t="shared" si="172"/>
        <v>0</v>
      </c>
      <c r="ET228" s="3">
        <f t="shared" si="172"/>
        <v>0</v>
      </c>
      <c r="EU228" s="3">
        <f t="shared" si="172"/>
        <v>0</v>
      </c>
      <c r="EV228" s="3">
        <f t="shared" si="172"/>
        <v>0</v>
      </c>
      <c r="EW228" s="3">
        <f t="shared" si="172"/>
        <v>0</v>
      </c>
      <c r="EX228" s="3">
        <f t="shared" si="172"/>
        <v>0</v>
      </c>
      <c r="EY228" s="3">
        <f t="shared" si="172"/>
        <v>0</v>
      </c>
      <c r="EZ228" s="3">
        <f t="shared" si="172"/>
        <v>0</v>
      </c>
      <c r="FA228" s="3">
        <f t="shared" si="172"/>
        <v>0</v>
      </c>
      <c r="FB228" s="3">
        <f t="shared" si="172"/>
        <v>0</v>
      </c>
      <c r="FC228" s="3">
        <f t="shared" si="172"/>
        <v>0</v>
      </c>
      <c r="FD228" s="3">
        <f t="shared" si="172"/>
        <v>0</v>
      </c>
      <c r="FE228" s="3">
        <f t="shared" si="172"/>
        <v>0</v>
      </c>
      <c r="FF228" s="3">
        <f t="shared" si="172"/>
        <v>0</v>
      </c>
      <c r="FG228" s="3">
        <f t="shared" si="172"/>
        <v>0</v>
      </c>
      <c r="FH228" s="3">
        <f t="shared" si="172"/>
        <v>0</v>
      </c>
      <c r="FI228" s="3">
        <f t="shared" si="172"/>
        <v>0</v>
      </c>
      <c r="FJ228" s="3">
        <f t="shared" si="172"/>
        <v>0</v>
      </c>
      <c r="FK228" s="3">
        <f t="shared" si="172"/>
        <v>0</v>
      </c>
      <c r="FL228" s="3">
        <f t="shared" si="172"/>
        <v>0</v>
      </c>
      <c r="FM228" s="3">
        <f t="shared" si="172"/>
        <v>0</v>
      </c>
      <c r="FN228" s="3">
        <f t="shared" si="172"/>
        <v>0</v>
      </c>
      <c r="FO228" s="3">
        <f t="shared" si="172"/>
        <v>0</v>
      </c>
      <c r="FP228" s="3">
        <f t="shared" si="172"/>
        <v>0</v>
      </c>
      <c r="FQ228" s="3">
        <f t="shared" si="172"/>
        <v>0</v>
      </c>
      <c r="FR228" s="3">
        <f t="shared" si="172"/>
        <v>0</v>
      </c>
      <c r="FS228" s="3">
        <f t="shared" ref="FS228:GX228" si="173">FS236</f>
        <v>0</v>
      </c>
      <c r="FT228" s="3">
        <f t="shared" si="173"/>
        <v>0</v>
      </c>
      <c r="FU228" s="3">
        <f t="shared" si="173"/>
        <v>0</v>
      </c>
      <c r="FV228" s="3">
        <f t="shared" si="173"/>
        <v>0</v>
      </c>
      <c r="FW228" s="3">
        <f t="shared" si="173"/>
        <v>0</v>
      </c>
      <c r="FX228" s="3">
        <f t="shared" si="173"/>
        <v>0</v>
      </c>
      <c r="FY228" s="3">
        <f t="shared" si="173"/>
        <v>0</v>
      </c>
      <c r="FZ228" s="3">
        <f t="shared" si="173"/>
        <v>0</v>
      </c>
      <c r="GA228" s="3">
        <f t="shared" si="173"/>
        <v>0</v>
      </c>
      <c r="GB228" s="3">
        <f t="shared" si="173"/>
        <v>0</v>
      </c>
      <c r="GC228" s="3">
        <f t="shared" si="173"/>
        <v>0</v>
      </c>
      <c r="GD228" s="3">
        <f t="shared" si="173"/>
        <v>0</v>
      </c>
      <c r="GE228" s="3">
        <f t="shared" si="173"/>
        <v>0</v>
      </c>
      <c r="GF228" s="3">
        <f t="shared" si="173"/>
        <v>0</v>
      </c>
      <c r="GG228" s="3">
        <f t="shared" si="173"/>
        <v>0</v>
      </c>
      <c r="GH228" s="3">
        <f t="shared" si="173"/>
        <v>0</v>
      </c>
      <c r="GI228" s="3">
        <f t="shared" si="173"/>
        <v>0</v>
      </c>
      <c r="GJ228" s="3">
        <f t="shared" si="173"/>
        <v>0</v>
      </c>
      <c r="GK228" s="3">
        <f t="shared" si="173"/>
        <v>0</v>
      </c>
      <c r="GL228" s="3">
        <f t="shared" si="173"/>
        <v>0</v>
      </c>
      <c r="GM228" s="3">
        <f t="shared" si="173"/>
        <v>0</v>
      </c>
      <c r="GN228" s="3">
        <f t="shared" si="173"/>
        <v>0</v>
      </c>
      <c r="GO228" s="3">
        <f t="shared" si="173"/>
        <v>0</v>
      </c>
      <c r="GP228" s="3">
        <f t="shared" si="173"/>
        <v>0</v>
      </c>
      <c r="GQ228" s="3">
        <f t="shared" si="173"/>
        <v>0</v>
      </c>
      <c r="GR228" s="3">
        <f t="shared" si="173"/>
        <v>0</v>
      </c>
      <c r="GS228" s="3">
        <f t="shared" si="173"/>
        <v>0</v>
      </c>
      <c r="GT228" s="3">
        <f t="shared" si="173"/>
        <v>0</v>
      </c>
      <c r="GU228" s="3">
        <f t="shared" si="173"/>
        <v>0</v>
      </c>
      <c r="GV228" s="3">
        <f t="shared" si="173"/>
        <v>0</v>
      </c>
      <c r="GW228" s="3">
        <f t="shared" si="173"/>
        <v>0</v>
      </c>
      <c r="GX228" s="3">
        <f t="shared" si="173"/>
        <v>0</v>
      </c>
    </row>
    <row r="230" spans="1:245" x14ac:dyDescent="0.2">
      <c r="A230">
        <v>17</v>
      </c>
      <c r="B230">
        <v>1</v>
      </c>
      <c r="C230">
        <f>ROW(SmtRes!A213)</f>
        <v>213</v>
      </c>
      <c r="D230">
        <f>ROW(EtalonRes!A212)</f>
        <v>212</v>
      </c>
      <c r="E230" t="s">
        <v>293</v>
      </c>
      <c r="F230" t="s">
        <v>294</v>
      </c>
      <c r="G230" t="s">
        <v>295</v>
      </c>
      <c r="H230" t="s">
        <v>62</v>
      </c>
      <c r="I230">
        <v>2</v>
      </c>
      <c r="J230">
        <v>0</v>
      </c>
      <c r="K230">
        <v>2</v>
      </c>
      <c r="O230">
        <f>ROUND(CP230,2)</f>
        <v>4351.8599999999997</v>
      </c>
      <c r="P230">
        <f>ROUND(CQ230*I230,2)</f>
        <v>1903.05</v>
      </c>
      <c r="Q230">
        <f>ROUND(CR230*I230,2)</f>
        <v>0</v>
      </c>
      <c r="R230">
        <f>ROUND(CS230*I230,2)</f>
        <v>0</v>
      </c>
      <c r="S230">
        <f>ROUND(CT230*I230,2)</f>
        <v>2448.81</v>
      </c>
      <c r="T230">
        <f>ROUND(CU230*I230,2)</f>
        <v>0</v>
      </c>
      <c r="U230">
        <f>ROUND(CV230*I230,7)</f>
        <v>6.02</v>
      </c>
      <c r="V230">
        <f>ROUND(CW230*I230,7)</f>
        <v>0</v>
      </c>
      <c r="W230">
        <f>ROUND(CX230*I230,2)</f>
        <v>0</v>
      </c>
      <c r="X230">
        <f t="shared" ref="X230:Y234" si="174">ROUND(CY230,2)</f>
        <v>2963.06</v>
      </c>
      <c r="Y230">
        <f t="shared" si="174"/>
        <v>1763.14</v>
      </c>
      <c r="AA230">
        <v>92840339</v>
      </c>
      <c r="AB230">
        <f>ROUND((AC230+AD230+AF230),2)</f>
        <v>123.22</v>
      </c>
      <c r="AC230">
        <f>ROUND((ES230),2)</f>
        <v>95.92</v>
      </c>
      <c r="AD230">
        <f>ROUND((((ET230)-(EU230))+AE230),2)</f>
        <v>0</v>
      </c>
      <c r="AE230">
        <f t="shared" ref="AE230:AF234" si="175">ROUND((EU230),2)</f>
        <v>0</v>
      </c>
      <c r="AF230">
        <f t="shared" si="175"/>
        <v>27.3</v>
      </c>
      <c r="AG230">
        <f>ROUND((AP230),2)</f>
        <v>0</v>
      </c>
      <c r="AH230">
        <f t="shared" ref="AH230:AI234" si="176">(EW230)</f>
        <v>3.01</v>
      </c>
      <c r="AI230">
        <f t="shared" si="176"/>
        <v>0</v>
      </c>
      <c r="AJ230">
        <f>(AS230)</f>
        <v>0</v>
      </c>
      <c r="AK230">
        <v>123.22</v>
      </c>
      <c r="AL230">
        <v>95.92</v>
      </c>
      <c r="AM230">
        <v>0</v>
      </c>
      <c r="AN230">
        <v>0</v>
      </c>
      <c r="AO230">
        <v>27.3</v>
      </c>
      <c r="AP230">
        <v>0</v>
      </c>
      <c r="AQ230">
        <v>3.01</v>
      </c>
      <c r="AR230">
        <v>0</v>
      </c>
      <c r="AS230">
        <v>0</v>
      </c>
      <c r="AT230">
        <v>121</v>
      </c>
      <c r="AU230">
        <v>72</v>
      </c>
      <c r="AV230">
        <v>1</v>
      </c>
      <c r="AW230">
        <v>1</v>
      </c>
      <c r="AZ230">
        <v>1</v>
      </c>
      <c r="BA230">
        <v>44.85</v>
      </c>
      <c r="BB230">
        <v>15.72</v>
      </c>
      <c r="BC230">
        <v>9.92</v>
      </c>
      <c r="BD230" t="s">
        <v>6</v>
      </c>
      <c r="BE230" t="s">
        <v>6</v>
      </c>
      <c r="BF230" t="s">
        <v>6</v>
      </c>
      <c r="BG230" t="s">
        <v>6</v>
      </c>
      <c r="BH230">
        <v>0</v>
      </c>
      <c r="BI230">
        <v>1</v>
      </c>
      <c r="BJ230" t="s">
        <v>296</v>
      </c>
      <c r="BM230">
        <v>16001</v>
      </c>
      <c r="BN230">
        <v>0</v>
      </c>
      <c r="BO230" t="s">
        <v>6</v>
      </c>
      <c r="BP230">
        <v>0</v>
      </c>
      <c r="BQ230">
        <v>22</v>
      </c>
      <c r="BR230">
        <v>0</v>
      </c>
      <c r="BS230">
        <v>44.85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6</v>
      </c>
      <c r="BZ230">
        <v>121</v>
      </c>
      <c r="CA230">
        <v>72</v>
      </c>
      <c r="CB230" t="s">
        <v>6</v>
      </c>
      <c r="CE230">
        <v>0</v>
      </c>
      <c r="CF230">
        <v>0</v>
      </c>
      <c r="CG230">
        <v>0</v>
      </c>
      <c r="CM230">
        <v>0</v>
      </c>
      <c r="CN230" t="s">
        <v>6</v>
      </c>
      <c r="CO230">
        <v>0</v>
      </c>
      <c r="CP230">
        <f>(P230+Q230+S230)</f>
        <v>4351.8599999999997</v>
      </c>
      <c r="CQ230">
        <f>AC230*BC230</f>
        <v>951.52639999999997</v>
      </c>
      <c r="CR230">
        <f>AD230*BB230</f>
        <v>0</v>
      </c>
      <c r="CS230">
        <f>AE230*BS230</f>
        <v>0</v>
      </c>
      <c r="CT230">
        <f>AF230*BA230</f>
        <v>1224.405</v>
      </c>
      <c r="CU230">
        <f t="shared" ref="CU230:CX234" si="177">AG230</f>
        <v>0</v>
      </c>
      <c r="CV230">
        <f t="shared" si="177"/>
        <v>3.01</v>
      </c>
      <c r="CW230">
        <f t="shared" si="177"/>
        <v>0</v>
      </c>
      <c r="CX230">
        <f t="shared" si="177"/>
        <v>0</v>
      </c>
      <c r="CY230">
        <f>(((S230+R230)*AT230)/100)</f>
        <v>2963.0601000000001</v>
      </c>
      <c r="CZ230">
        <f>(((S230+R230)*AU230)/100)</f>
        <v>1763.1432</v>
      </c>
      <c r="DC230" t="s">
        <v>6</v>
      </c>
      <c r="DD230" t="s">
        <v>6</v>
      </c>
      <c r="DE230" t="s">
        <v>6</v>
      </c>
      <c r="DF230" t="s">
        <v>6</v>
      </c>
      <c r="DG230" t="s">
        <v>6</v>
      </c>
      <c r="DH230" t="s">
        <v>6</v>
      </c>
      <c r="DI230" t="s">
        <v>6</v>
      </c>
      <c r="DJ230" t="s">
        <v>6</v>
      </c>
      <c r="DK230" t="s">
        <v>6</v>
      </c>
      <c r="DL230" t="s">
        <v>6</v>
      </c>
      <c r="DM230" t="s">
        <v>6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62</v>
      </c>
      <c r="DW230" t="s">
        <v>62</v>
      </c>
      <c r="DX230">
        <v>1</v>
      </c>
      <c r="DZ230" t="s">
        <v>6</v>
      </c>
      <c r="EA230" t="s">
        <v>6</v>
      </c>
      <c r="EB230" t="s">
        <v>6</v>
      </c>
      <c r="EC230" t="s">
        <v>6</v>
      </c>
      <c r="EE230">
        <v>66696433</v>
      </c>
      <c r="EF230">
        <v>22</v>
      </c>
      <c r="EG230" t="s">
        <v>16</v>
      </c>
      <c r="EH230">
        <v>16</v>
      </c>
      <c r="EI230" t="s">
        <v>41</v>
      </c>
      <c r="EJ230">
        <v>1</v>
      </c>
      <c r="EK230">
        <v>16001</v>
      </c>
      <c r="EL230" t="s">
        <v>82</v>
      </c>
      <c r="EM230" t="s">
        <v>83</v>
      </c>
      <c r="EO230" t="s">
        <v>6</v>
      </c>
      <c r="EQ230">
        <v>1441792</v>
      </c>
      <c r="ER230">
        <v>123.22</v>
      </c>
      <c r="ES230">
        <v>95.92</v>
      </c>
      <c r="ET230">
        <v>0</v>
      </c>
      <c r="EU230">
        <v>0</v>
      </c>
      <c r="EV230">
        <v>27.3</v>
      </c>
      <c r="EW230">
        <v>3.01</v>
      </c>
      <c r="EX230">
        <v>0</v>
      </c>
      <c r="EY230">
        <v>0</v>
      </c>
      <c r="FQ230">
        <v>0</v>
      </c>
      <c r="FR230">
        <v>0</v>
      </c>
      <c r="FS230">
        <v>0</v>
      </c>
      <c r="FX230">
        <v>121</v>
      </c>
      <c r="FY230">
        <v>72</v>
      </c>
      <c r="GA230" t="s">
        <v>6</v>
      </c>
      <c r="GD230">
        <v>1</v>
      </c>
      <c r="GF230">
        <v>157959699</v>
      </c>
      <c r="GG230">
        <v>2</v>
      </c>
      <c r="GH230">
        <v>1</v>
      </c>
      <c r="GI230">
        <v>4</v>
      </c>
      <c r="GJ230">
        <v>0</v>
      </c>
      <c r="GK230">
        <v>0</v>
      </c>
      <c r="GL230">
        <f>ROUND(IF(AND(BH230=3,BI230=3,FS230&lt;&gt;0),P230,0),2)</f>
        <v>0</v>
      </c>
      <c r="GM230">
        <f>ROUND(O230+X230+Y230,2)+GX230</f>
        <v>9078.06</v>
      </c>
      <c r="GN230">
        <f>IF(OR(BI230=0,BI230=1),GM230-GX230,0)</f>
        <v>9078.06</v>
      </c>
      <c r="GO230">
        <f>IF(BI230=2,GM230-GX230,0)</f>
        <v>0</v>
      </c>
      <c r="GP230">
        <f>IF(BI230=4,GM230-GX230,0)</f>
        <v>0</v>
      </c>
      <c r="GR230">
        <v>0</v>
      </c>
      <c r="GS230">
        <v>3</v>
      </c>
      <c r="GT230">
        <v>0</v>
      </c>
      <c r="GU230" t="s">
        <v>6</v>
      </c>
      <c r="GV230">
        <f>ROUND((GT230),2)</f>
        <v>0</v>
      </c>
      <c r="GW230">
        <v>1</v>
      </c>
      <c r="GX230">
        <f>ROUND(HC230*I230,2)</f>
        <v>0</v>
      </c>
      <c r="HA230">
        <v>0</v>
      </c>
      <c r="HB230">
        <v>0</v>
      </c>
      <c r="HC230">
        <f>GV230*GW230</f>
        <v>0</v>
      </c>
      <c r="HE230" t="s">
        <v>6</v>
      </c>
      <c r="HF230" t="s">
        <v>6</v>
      </c>
      <c r="HM230" t="s">
        <v>6</v>
      </c>
      <c r="HN230" t="s">
        <v>44</v>
      </c>
      <c r="HO230" t="s">
        <v>45</v>
      </c>
      <c r="HP230" t="s">
        <v>41</v>
      </c>
      <c r="HQ230" t="s">
        <v>41</v>
      </c>
      <c r="HS230">
        <v>0</v>
      </c>
      <c r="IK230">
        <v>0</v>
      </c>
    </row>
    <row r="231" spans="1:245" x14ac:dyDescent="0.2">
      <c r="A231">
        <v>17</v>
      </c>
      <c r="B231">
        <v>1</v>
      </c>
      <c r="C231">
        <f>ROW(SmtRes!A218)</f>
        <v>218</v>
      </c>
      <c r="D231">
        <f>ROW(EtalonRes!A217)</f>
        <v>217</v>
      </c>
      <c r="E231" t="s">
        <v>297</v>
      </c>
      <c r="F231" t="s">
        <v>298</v>
      </c>
      <c r="G231" t="s">
        <v>299</v>
      </c>
      <c r="H231" t="s">
        <v>300</v>
      </c>
      <c r="I231">
        <v>0.82</v>
      </c>
      <c r="J231">
        <v>0</v>
      </c>
      <c r="K231">
        <v>0.82</v>
      </c>
      <c r="O231">
        <f>ROUND(CP231,2)</f>
        <v>11590.45</v>
      </c>
      <c r="P231">
        <f>ROUND(CQ231*I231,2)</f>
        <v>6762.78</v>
      </c>
      <c r="Q231">
        <f>ROUND(CR231*I231,2)</f>
        <v>211.79</v>
      </c>
      <c r="R231">
        <f>ROUND(CS231*I231,2)</f>
        <v>106.65</v>
      </c>
      <c r="S231">
        <f>ROUND(CT231*I231,2)</f>
        <v>4615.88</v>
      </c>
      <c r="T231">
        <f>ROUND(CU231*I231,2)</f>
        <v>0</v>
      </c>
      <c r="U231">
        <f>ROUND(CV231*I231,7)</f>
        <v>11.7752</v>
      </c>
      <c r="V231">
        <f>ROUND(CW231*I231,7)</f>
        <v>0.20499999999999999</v>
      </c>
      <c r="W231">
        <f>ROUND(CX231*I231,2)</f>
        <v>0</v>
      </c>
      <c r="X231">
        <f t="shared" si="174"/>
        <v>4580.8500000000004</v>
      </c>
      <c r="Y231">
        <f t="shared" si="174"/>
        <v>2597.39</v>
      </c>
      <c r="AA231">
        <v>92840339</v>
      </c>
      <c r="AB231">
        <f>ROUND((AC231+AD231+AF231),2)</f>
        <v>973.32</v>
      </c>
      <c r="AC231">
        <f>ROUND((ES231),2)</f>
        <v>831.38</v>
      </c>
      <c r="AD231">
        <f>ROUND((((ET231)-(EU231))+AE231),2)</f>
        <v>16.43</v>
      </c>
      <c r="AE231">
        <f t="shared" si="175"/>
        <v>2.9</v>
      </c>
      <c r="AF231">
        <f t="shared" si="175"/>
        <v>125.51</v>
      </c>
      <c r="AG231">
        <f>ROUND((AP231),2)</f>
        <v>0</v>
      </c>
      <c r="AH231">
        <f t="shared" si="176"/>
        <v>14.36</v>
      </c>
      <c r="AI231">
        <f t="shared" si="176"/>
        <v>0.25</v>
      </c>
      <c r="AJ231">
        <f>(AS231)</f>
        <v>0</v>
      </c>
      <c r="AK231">
        <v>973.32</v>
      </c>
      <c r="AL231">
        <v>831.38</v>
      </c>
      <c r="AM231">
        <v>16.43</v>
      </c>
      <c r="AN231">
        <v>2.9</v>
      </c>
      <c r="AO231">
        <v>125.51</v>
      </c>
      <c r="AP231">
        <v>0</v>
      </c>
      <c r="AQ231">
        <v>14.36</v>
      </c>
      <c r="AR231">
        <v>0.25</v>
      </c>
      <c r="AS231">
        <v>0</v>
      </c>
      <c r="AT231">
        <v>97</v>
      </c>
      <c r="AU231">
        <v>55</v>
      </c>
      <c r="AV231">
        <v>1</v>
      </c>
      <c r="AW231">
        <v>1</v>
      </c>
      <c r="AZ231">
        <v>1</v>
      </c>
      <c r="BA231">
        <v>44.85</v>
      </c>
      <c r="BB231">
        <v>15.72</v>
      </c>
      <c r="BC231">
        <v>9.92</v>
      </c>
      <c r="BD231" t="s">
        <v>6</v>
      </c>
      <c r="BE231" t="s">
        <v>6</v>
      </c>
      <c r="BF231" t="s">
        <v>6</v>
      </c>
      <c r="BG231" t="s">
        <v>6</v>
      </c>
      <c r="BH231">
        <v>0</v>
      </c>
      <c r="BI231">
        <v>1</v>
      </c>
      <c r="BJ231" t="s">
        <v>301</v>
      </c>
      <c r="BM231">
        <v>26001</v>
      </c>
      <c r="BN231">
        <v>0</v>
      </c>
      <c r="BO231" t="s">
        <v>6</v>
      </c>
      <c r="BP231">
        <v>0</v>
      </c>
      <c r="BQ231">
        <v>2</v>
      </c>
      <c r="BR231">
        <v>0</v>
      </c>
      <c r="BS231">
        <v>44.85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6</v>
      </c>
      <c r="BZ231">
        <v>97</v>
      </c>
      <c r="CA231">
        <v>55</v>
      </c>
      <c r="CB231" t="s">
        <v>6</v>
      </c>
      <c r="CE231">
        <v>0</v>
      </c>
      <c r="CF231">
        <v>0</v>
      </c>
      <c r="CG231">
        <v>0</v>
      </c>
      <c r="CM231">
        <v>0</v>
      </c>
      <c r="CN231" t="s">
        <v>6</v>
      </c>
      <c r="CO231">
        <v>0</v>
      </c>
      <c r="CP231">
        <f>(P231+Q231+S231)</f>
        <v>11590.45</v>
      </c>
      <c r="CQ231">
        <f>AC231*BC231</f>
        <v>8247.2896000000001</v>
      </c>
      <c r="CR231">
        <f>AD231*BB231</f>
        <v>258.27960000000002</v>
      </c>
      <c r="CS231">
        <f>AE231*BS231</f>
        <v>130.065</v>
      </c>
      <c r="CT231">
        <f>AF231*BA231</f>
        <v>5629.1235000000006</v>
      </c>
      <c r="CU231">
        <f t="shared" si="177"/>
        <v>0</v>
      </c>
      <c r="CV231">
        <f t="shared" si="177"/>
        <v>14.36</v>
      </c>
      <c r="CW231">
        <f t="shared" si="177"/>
        <v>0.25</v>
      </c>
      <c r="CX231">
        <f t="shared" si="177"/>
        <v>0</v>
      </c>
      <c r="CY231">
        <f>(((S231+R231)*AT231)/100)</f>
        <v>4580.8540999999996</v>
      </c>
      <c r="CZ231">
        <f>(((S231+R231)*AU231)/100)</f>
        <v>2597.3914999999997</v>
      </c>
      <c r="DC231" t="s">
        <v>6</v>
      </c>
      <c r="DD231" t="s">
        <v>6</v>
      </c>
      <c r="DE231" t="s">
        <v>6</v>
      </c>
      <c r="DF231" t="s">
        <v>6</v>
      </c>
      <c r="DG231" t="s">
        <v>6</v>
      </c>
      <c r="DH231" t="s">
        <v>6</v>
      </c>
      <c r="DI231" t="s">
        <v>6</v>
      </c>
      <c r="DJ231" t="s">
        <v>6</v>
      </c>
      <c r="DK231" t="s">
        <v>6</v>
      </c>
      <c r="DL231" t="s">
        <v>6</v>
      </c>
      <c r="DM231" t="s">
        <v>6</v>
      </c>
      <c r="DN231">
        <v>0</v>
      </c>
      <c r="DO231">
        <v>0</v>
      </c>
      <c r="DP231">
        <v>1</v>
      </c>
      <c r="DQ231">
        <v>1</v>
      </c>
      <c r="DU231">
        <v>1005</v>
      </c>
      <c r="DV231" t="s">
        <v>300</v>
      </c>
      <c r="DW231" t="s">
        <v>300</v>
      </c>
      <c r="DX231">
        <v>100</v>
      </c>
      <c r="DZ231" t="s">
        <v>6</v>
      </c>
      <c r="EA231" t="s">
        <v>6</v>
      </c>
      <c r="EB231" t="s">
        <v>6</v>
      </c>
      <c r="EC231" t="s">
        <v>6</v>
      </c>
      <c r="EE231">
        <v>66696446</v>
      </c>
      <c r="EF231">
        <v>2</v>
      </c>
      <c r="EG231" t="s">
        <v>23</v>
      </c>
      <c r="EH231">
        <v>20</v>
      </c>
      <c r="EI231" t="s">
        <v>302</v>
      </c>
      <c r="EJ231">
        <v>1</v>
      </c>
      <c r="EK231">
        <v>26001</v>
      </c>
      <c r="EL231" t="s">
        <v>302</v>
      </c>
      <c r="EM231" t="s">
        <v>303</v>
      </c>
      <c r="EO231" t="s">
        <v>6</v>
      </c>
      <c r="EQ231">
        <v>1441792</v>
      </c>
      <c r="ER231">
        <v>973.32</v>
      </c>
      <c r="ES231">
        <v>831.38</v>
      </c>
      <c r="ET231">
        <v>16.43</v>
      </c>
      <c r="EU231">
        <v>2.9</v>
      </c>
      <c r="EV231">
        <v>125.51</v>
      </c>
      <c r="EW231">
        <v>14.36</v>
      </c>
      <c r="EX231">
        <v>0.25</v>
      </c>
      <c r="EY231">
        <v>0</v>
      </c>
      <c r="FQ231">
        <v>0</v>
      </c>
      <c r="FR231">
        <v>0</v>
      </c>
      <c r="FS231">
        <v>0</v>
      </c>
      <c r="FX231">
        <v>97</v>
      </c>
      <c r="FY231">
        <v>55</v>
      </c>
      <c r="GA231" t="s">
        <v>6</v>
      </c>
      <c r="GD231">
        <v>1</v>
      </c>
      <c r="GF231">
        <v>-1998619866</v>
      </c>
      <c r="GG231">
        <v>2</v>
      </c>
      <c r="GH231">
        <v>1</v>
      </c>
      <c r="GI231">
        <v>4</v>
      </c>
      <c r="GJ231">
        <v>0</v>
      </c>
      <c r="GK231">
        <v>0</v>
      </c>
      <c r="GL231">
        <f>ROUND(IF(AND(BH231=3,BI231=3,FS231&lt;&gt;0),P231,0),2)</f>
        <v>0</v>
      </c>
      <c r="GM231">
        <f>ROUND(O231+X231+Y231,2)+GX231</f>
        <v>18768.689999999999</v>
      </c>
      <c r="GN231">
        <f>IF(OR(BI231=0,BI231=1),GM231-GX231,0)</f>
        <v>18768.689999999999</v>
      </c>
      <c r="GO231">
        <f>IF(BI231=2,GM231-GX231,0)</f>
        <v>0</v>
      </c>
      <c r="GP231">
        <f>IF(BI231=4,GM231-GX231,0)</f>
        <v>0</v>
      </c>
      <c r="GR231">
        <v>0</v>
      </c>
      <c r="GS231">
        <v>3</v>
      </c>
      <c r="GT231">
        <v>0</v>
      </c>
      <c r="GU231" t="s">
        <v>6</v>
      </c>
      <c r="GV231">
        <f>ROUND((GT231),2)</f>
        <v>0</v>
      </c>
      <c r="GW231">
        <v>1</v>
      </c>
      <c r="GX231">
        <f>ROUND(HC231*I231,2)</f>
        <v>0</v>
      </c>
      <c r="HA231">
        <v>0</v>
      </c>
      <c r="HB231">
        <v>0</v>
      </c>
      <c r="HC231">
        <f>GV231*GW231</f>
        <v>0</v>
      </c>
      <c r="HE231" t="s">
        <v>6</v>
      </c>
      <c r="HF231" t="s">
        <v>6</v>
      </c>
      <c r="HM231" t="s">
        <v>6</v>
      </c>
      <c r="HN231" t="s">
        <v>304</v>
      </c>
      <c r="HO231" t="s">
        <v>305</v>
      </c>
      <c r="HP231" t="s">
        <v>302</v>
      </c>
      <c r="HQ231" t="s">
        <v>302</v>
      </c>
      <c r="HS231">
        <v>0</v>
      </c>
      <c r="IK231">
        <v>0</v>
      </c>
    </row>
    <row r="232" spans="1:245" x14ac:dyDescent="0.2">
      <c r="A232">
        <v>18</v>
      </c>
      <c r="B232">
        <v>1</v>
      </c>
      <c r="C232">
        <v>218</v>
      </c>
      <c r="E232" t="s">
        <v>306</v>
      </c>
      <c r="F232" t="s">
        <v>307</v>
      </c>
      <c r="G232" t="s">
        <v>308</v>
      </c>
      <c r="H232" t="str">
        <f>'1.Ведомость'!C100</f>
        <v>м2</v>
      </c>
      <c r="I232">
        <f>I231*J232</f>
        <v>94.3</v>
      </c>
      <c r="J232">
        <v>115</v>
      </c>
      <c r="K232">
        <v>115</v>
      </c>
      <c r="O232">
        <f>ROUND(CP232,2)</f>
        <v>6978.5</v>
      </c>
      <c r="P232">
        <f>ROUND(CQ232*I232,2)</f>
        <v>6978.5</v>
      </c>
      <c r="Q232">
        <f>ROUND(CR232*I232,2)</f>
        <v>0</v>
      </c>
      <c r="R232">
        <f>ROUND(CS232*I232,2)</f>
        <v>0</v>
      </c>
      <c r="S232">
        <f>ROUND(CT232*I232,2)</f>
        <v>0</v>
      </c>
      <c r="T232">
        <f>ROUND(CU232*I232,2)</f>
        <v>0</v>
      </c>
      <c r="U232">
        <f>ROUND(CV232*I232,7)</f>
        <v>0</v>
      </c>
      <c r="V232">
        <f>ROUND(CW232*I232,7)</f>
        <v>0</v>
      </c>
      <c r="W232">
        <f>ROUND(CX232*I232,2)</f>
        <v>0</v>
      </c>
      <c r="X232">
        <f t="shared" si="174"/>
        <v>0</v>
      </c>
      <c r="Y232">
        <f t="shared" si="174"/>
        <v>0</v>
      </c>
      <c r="AA232">
        <v>92840339</v>
      </c>
      <c r="AB232">
        <f>ROUND((AC232+AD232+AF232),2)</f>
        <v>7.46</v>
      </c>
      <c r="AC232">
        <f>ROUND((ES232),2)</f>
        <v>7.46</v>
      </c>
      <c r="AD232">
        <f>ROUND((((ET232)-(EU232))+AE232),2)</f>
        <v>0</v>
      </c>
      <c r="AE232">
        <f t="shared" si="175"/>
        <v>0</v>
      </c>
      <c r="AF232">
        <f t="shared" si="175"/>
        <v>0</v>
      </c>
      <c r="AG232">
        <f>ROUND((AP232),2)</f>
        <v>0</v>
      </c>
      <c r="AH232">
        <f t="shared" si="176"/>
        <v>0</v>
      </c>
      <c r="AI232">
        <f t="shared" si="176"/>
        <v>0</v>
      </c>
      <c r="AJ232">
        <f>(AS232)</f>
        <v>0</v>
      </c>
      <c r="AK232">
        <v>7.46</v>
      </c>
      <c r="AL232">
        <v>7.46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9.92</v>
      </c>
      <c r="BD232" t="s">
        <v>6</v>
      </c>
      <c r="BE232" t="s">
        <v>6</v>
      </c>
      <c r="BF232" t="s">
        <v>6</v>
      </c>
      <c r="BG232" t="s">
        <v>6</v>
      </c>
      <c r="BH232">
        <v>3</v>
      </c>
      <c r="BI232">
        <v>1</v>
      </c>
      <c r="BJ232" t="s">
        <v>310</v>
      </c>
      <c r="BM232">
        <v>500001</v>
      </c>
      <c r="BN232">
        <v>0</v>
      </c>
      <c r="BO232" t="s">
        <v>6</v>
      </c>
      <c r="BP232">
        <v>0</v>
      </c>
      <c r="BQ232">
        <v>8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6</v>
      </c>
      <c r="BZ232">
        <v>0</v>
      </c>
      <c r="CA232">
        <v>0</v>
      </c>
      <c r="CB232" t="s">
        <v>6</v>
      </c>
      <c r="CE232">
        <v>0</v>
      </c>
      <c r="CF232">
        <v>0</v>
      </c>
      <c r="CG232">
        <v>0</v>
      </c>
      <c r="CM232">
        <v>0</v>
      </c>
      <c r="CN232" t="s">
        <v>6</v>
      </c>
      <c r="CO232">
        <v>0</v>
      </c>
      <c r="CP232">
        <f>(P232+Q232+S232)</f>
        <v>6978.5</v>
      </c>
      <c r="CQ232">
        <f>AC232*BC232</f>
        <v>74.003199999999993</v>
      </c>
      <c r="CR232">
        <f>AD232*BB232</f>
        <v>0</v>
      </c>
      <c r="CS232">
        <f>AE232*BS232</f>
        <v>0</v>
      </c>
      <c r="CT232">
        <f>AF232*BA232</f>
        <v>0</v>
      </c>
      <c r="CU232">
        <f t="shared" si="177"/>
        <v>0</v>
      </c>
      <c r="CV232">
        <f t="shared" si="177"/>
        <v>0</v>
      </c>
      <c r="CW232">
        <f t="shared" si="177"/>
        <v>0</v>
      </c>
      <c r="CX232">
        <f t="shared" si="177"/>
        <v>0</v>
      </c>
      <c r="CY232">
        <f>(((S232+R232)*AT232)/100)</f>
        <v>0</v>
      </c>
      <c r="CZ232">
        <f>(((S232+R232)*AU232)/100)</f>
        <v>0</v>
      </c>
      <c r="DC232" t="s">
        <v>6</v>
      </c>
      <c r="DD232" t="s">
        <v>6</v>
      </c>
      <c r="DE232" t="s">
        <v>6</v>
      </c>
      <c r="DF232" t="s">
        <v>6</v>
      </c>
      <c r="DG232" t="s">
        <v>6</v>
      </c>
      <c r="DH232" t="s">
        <v>6</v>
      </c>
      <c r="DI232" t="s">
        <v>6</v>
      </c>
      <c r="DJ232" t="s">
        <v>6</v>
      </c>
      <c r="DK232" t="s">
        <v>6</v>
      </c>
      <c r="DL232" t="s">
        <v>6</v>
      </c>
      <c r="DM232" t="s">
        <v>6</v>
      </c>
      <c r="DN232">
        <v>0</v>
      </c>
      <c r="DO232">
        <v>0</v>
      </c>
      <c r="DP232">
        <v>1</v>
      </c>
      <c r="DQ232">
        <v>1</v>
      </c>
      <c r="DU232">
        <v>1005</v>
      </c>
      <c r="DV232" t="s">
        <v>309</v>
      </c>
      <c r="DW232" t="s">
        <v>309</v>
      </c>
      <c r="DX232">
        <v>1</v>
      </c>
      <c r="DZ232" t="s">
        <v>6</v>
      </c>
      <c r="EA232" t="s">
        <v>6</v>
      </c>
      <c r="EB232" t="s">
        <v>6</v>
      </c>
      <c r="EC232" t="s">
        <v>6</v>
      </c>
      <c r="EE232">
        <v>66696658</v>
      </c>
      <c r="EF232">
        <v>8</v>
      </c>
      <c r="EG232" t="s">
        <v>33</v>
      </c>
      <c r="EH232">
        <v>0</v>
      </c>
      <c r="EI232" t="s">
        <v>6</v>
      </c>
      <c r="EJ232">
        <v>1</v>
      </c>
      <c r="EK232">
        <v>500001</v>
      </c>
      <c r="EL232" t="s">
        <v>34</v>
      </c>
      <c r="EM232" t="s">
        <v>35</v>
      </c>
      <c r="EO232" t="s">
        <v>6</v>
      </c>
      <c r="EQ232">
        <v>0</v>
      </c>
      <c r="ER232">
        <v>7.46</v>
      </c>
      <c r="ES232">
        <v>7.46</v>
      </c>
      <c r="ET232">
        <v>0</v>
      </c>
      <c r="EU232">
        <v>0</v>
      </c>
      <c r="EV232">
        <v>0</v>
      </c>
      <c r="EW232">
        <v>0</v>
      </c>
      <c r="EX232">
        <v>0</v>
      </c>
      <c r="FQ232">
        <v>0</v>
      </c>
      <c r="FR232">
        <v>0</v>
      </c>
      <c r="FS232">
        <v>0</v>
      </c>
      <c r="FX232">
        <v>0</v>
      </c>
      <c r="FY232">
        <v>0</v>
      </c>
      <c r="GA232" t="s">
        <v>6</v>
      </c>
      <c r="GD232">
        <v>1</v>
      </c>
      <c r="GF232">
        <v>1262617901</v>
      </c>
      <c r="GG232">
        <v>2</v>
      </c>
      <c r="GH232">
        <v>1</v>
      </c>
      <c r="GI232">
        <v>4</v>
      </c>
      <c r="GJ232">
        <v>0</v>
      </c>
      <c r="GK232">
        <v>0</v>
      </c>
      <c r="GL232">
        <f>ROUND(IF(AND(BH232=3,BI232=3,FS232&lt;&gt;0),P232,0),2)</f>
        <v>0</v>
      </c>
      <c r="GM232">
        <f>ROUND(O232+X232+Y232,2)+GX232</f>
        <v>6978.5</v>
      </c>
      <c r="GN232">
        <f>IF(OR(BI232=0,BI232=1),GM232-GX232,0)</f>
        <v>6978.5</v>
      </c>
      <c r="GO232">
        <f>IF(BI232=2,GM232-GX232,0)</f>
        <v>0</v>
      </c>
      <c r="GP232">
        <f>IF(BI232=4,GM232-GX232,0)</f>
        <v>0</v>
      </c>
      <c r="GR232">
        <v>0</v>
      </c>
      <c r="GS232">
        <v>3</v>
      </c>
      <c r="GT232">
        <v>0</v>
      </c>
      <c r="GU232" t="s">
        <v>6</v>
      </c>
      <c r="GV232">
        <f>ROUND((GT232),2)</f>
        <v>0</v>
      </c>
      <c r="GW232">
        <v>1</v>
      </c>
      <c r="GX232">
        <f>ROUND(HC232*I232,2)</f>
        <v>0</v>
      </c>
      <c r="HA232">
        <v>0</v>
      </c>
      <c r="HB232">
        <v>0</v>
      </c>
      <c r="HC232">
        <f>GV232*GW232</f>
        <v>0</v>
      </c>
      <c r="HE232" t="s">
        <v>6</v>
      </c>
      <c r="HF232" t="s">
        <v>6</v>
      </c>
      <c r="HM232" t="s">
        <v>6</v>
      </c>
      <c r="HN232" t="s">
        <v>6</v>
      </c>
      <c r="HO232" t="s">
        <v>6</v>
      </c>
      <c r="HP232" t="s">
        <v>6</v>
      </c>
      <c r="HQ232" t="s">
        <v>6</v>
      </c>
      <c r="HS232">
        <v>0</v>
      </c>
      <c r="IK232">
        <v>0</v>
      </c>
    </row>
    <row r="233" spans="1:245" x14ac:dyDescent="0.2">
      <c r="A233">
        <v>17</v>
      </c>
      <c r="B233">
        <v>1</v>
      </c>
      <c r="C233">
        <f>ROW(SmtRes!A229)</f>
        <v>229</v>
      </c>
      <c r="D233">
        <f>ROW(EtalonRes!A228)</f>
        <v>228</v>
      </c>
      <c r="E233" t="s">
        <v>311</v>
      </c>
      <c r="F233" t="s">
        <v>312</v>
      </c>
      <c r="G233" t="s">
        <v>313</v>
      </c>
      <c r="H233" t="s">
        <v>314</v>
      </c>
      <c r="I233">
        <v>1.5</v>
      </c>
      <c r="J233">
        <v>0</v>
      </c>
      <c r="K233">
        <v>1.5</v>
      </c>
      <c r="O233">
        <f>ROUND(CP233,2)</f>
        <v>38559.97</v>
      </c>
      <c r="P233">
        <f>ROUND(CQ233*I233,2)</f>
        <v>8149.63</v>
      </c>
      <c r="Q233">
        <f>ROUND(CR233*I233,2)</f>
        <v>389.54</v>
      </c>
      <c r="R233">
        <f>ROUND(CS233*I233,2)</f>
        <v>187.02</v>
      </c>
      <c r="S233">
        <f>ROUND(CT233*I233,2)</f>
        <v>30020.799999999999</v>
      </c>
      <c r="T233">
        <f>ROUND(CU233*I233,2)</f>
        <v>0</v>
      </c>
      <c r="U233">
        <f>ROUND(CV233*I233,7)</f>
        <v>82.74</v>
      </c>
      <c r="V233">
        <f>ROUND(CW233*I233,7)</f>
        <v>0.36</v>
      </c>
      <c r="W233">
        <f>ROUND(CX233*I233,2)</f>
        <v>0</v>
      </c>
      <c r="X233">
        <f t="shared" si="174"/>
        <v>31114.05</v>
      </c>
      <c r="Y233">
        <f t="shared" si="174"/>
        <v>17822.61</v>
      </c>
      <c r="AA233">
        <v>92840339</v>
      </c>
      <c r="AB233">
        <f>ROUND((AC233+AD233+AF233),2)</f>
        <v>1010.45</v>
      </c>
      <c r="AC233">
        <f>ROUND((ES233),2)</f>
        <v>547.69000000000005</v>
      </c>
      <c r="AD233">
        <f>ROUND((((ET233)-(EU233))+AE233),2)</f>
        <v>16.52</v>
      </c>
      <c r="AE233">
        <f t="shared" si="175"/>
        <v>2.78</v>
      </c>
      <c r="AF233">
        <f t="shared" si="175"/>
        <v>446.24</v>
      </c>
      <c r="AG233">
        <f>ROUND((AP233),2)</f>
        <v>0</v>
      </c>
      <c r="AH233">
        <f t="shared" si="176"/>
        <v>55.16</v>
      </c>
      <c r="AI233">
        <f t="shared" si="176"/>
        <v>0.24</v>
      </c>
      <c r="AJ233">
        <f>(AS233)</f>
        <v>0</v>
      </c>
      <c r="AK233">
        <v>1010.45</v>
      </c>
      <c r="AL233">
        <v>547.69000000000005</v>
      </c>
      <c r="AM233">
        <v>16.52</v>
      </c>
      <c r="AN233">
        <v>2.78</v>
      </c>
      <c r="AO233">
        <v>446.24</v>
      </c>
      <c r="AP233">
        <v>0</v>
      </c>
      <c r="AQ233">
        <v>55.16</v>
      </c>
      <c r="AR233">
        <v>0.24</v>
      </c>
      <c r="AS233">
        <v>0</v>
      </c>
      <c r="AT233">
        <v>103</v>
      </c>
      <c r="AU233">
        <v>59</v>
      </c>
      <c r="AV233">
        <v>1</v>
      </c>
      <c r="AW233">
        <v>1</v>
      </c>
      <c r="AZ233">
        <v>1</v>
      </c>
      <c r="BA233">
        <v>44.85</v>
      </c>
      <c r="BB233">
        <v>15.72</v>
      </c>
      <c r="BC233">
        <v>9.92</v>
      </c>
      <c r="BD233" t="s">
        <v>6</v>
      </c>
      <c r="BE233" t="s">
        <v>6</v>
      </c>
      <c r="BF233" t="s">
        <v>6</v>
      </c>
      <c r="BG233" t="s">
        <v>6</v>
      </c>
      <c r="BH233">
        <v>0</v>
      </c>
      <c r="BI233">
        <v>1</v>
      </c>
      <c r="BJ233" t="s">
        <v>315</v>
      </c>
      <c r="BM233">
        <v>46001</v>
      </c>
      <c r="BN233">
        <v>0</v>
      </c>
      <c r="BO233" t="s">
        <v>6</v>
      </c>
      <c r="BP233">
        <v>0</v>
      </c>
      <c r="BQ233">
        <v>2</v>
      </c>
      <c r="BR233">
        <v>0</v>
      </c>
      <c r="BS233">
        <v>44.85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6</v>
      </c>
      <c r="BZ233">
        <v>103</v>
      </c>
      <c r="CA233">
        <v>59</v>
      </c>
      <c r="CB233" t="s">
        <v>6</v>
      </c>
      <c r="CE233">
        <v>0</v>
      </c>
      <c r="CF233">
        <v>0</v>
      </c>
      <c r="CG233">
        <v>0</v>
      </c>
      <c r="CM233">
        <v>0</v>
      </c>
      <c r="CN233" t="s">
        <v>6</v>
      </c>
      <c r="CO233">
        <v>0</v>
      </c>
      <c r="CP233">
        <f>(P233+Q233+S233)</f>
        <v>38559.97</v>
      </c>
      <c r="CQ233">
        <f>AC233*BC233</f>
        <v>5433.0848000000005</v>
      </c>
      <c r="CR233">
        <f>AD233*BB233</f>
        <v>259.69440000000003</v>
      </c>
      <c r="CS233">
        <f>AE233*BS233</f>
        <v>124.68299999999999</v>
      </c>
      <c r="CT233">
        <f>AF233*BA233</f>
        <v>20013.864000000001</v>
      </c>
      <c r="CU233">
        <f t="shared" si="177"/>
        <v>0</v>
      </c>
      <c r="CV233">
        <f t="shared" si="177"/>
        <v>55.16</v>
      </c>
      <c r="CW233">
        <f t="shared" si="177"/>
        <v>0.24</v>
      </c>
      <c r="CX233">
        <f t="shared" si="177"/>
        <v>0</v>
      </c>
      <c r="CY233">
        <f>(((S233+R233)*AT233)/100)</f>
        <v>31114.054599999999</v>
      </c>
      <c r="CZ233">
        <f>(((S233+R233)*AU233)/100)</f>
        <v>17822.613799999999</v>
      </c>
      <c r="DC233" t="s">
        <v>6</v>
      </c>
      <c r="DD233" t="s">
        <v>6</v>
      </c>
      <c r="DE233" t="s">
        <v>6</v>
      </c>
      <c r="DF233" t="s">
        <v>6</v>
      </c>
      <c r="DG233" t="s">
        <v>6</v>
      </c>
      <c r="DH233" t="s">
        <v>6</v>
      </c>
      <c r="DI233" t="s">
        <v>6</v>
      </c>
      <c r="DJ233" t="s">
        <v>6</v>
      </c>
      <c r="DK233" t="s">
        <v>6</v>
      </c>
      <c r="DL233" t="s">
        <v>6</v>
      </c>
      <c r="DM233" t="s">
        <v>6</v>
      </c>
      <c r="DN233">
        <v>0</v>
      </c>
      <c r="DO233">
        <v>0</v>
      </c>
      <c r="DP233">
        <v>1</v>
      </c>
      <c r="DQ233">
        <v>1</v>
      </c>
      <c r="DU233">
        <v>1007</v>
      </c>
      <c r="DV233" t="s">
        <v>314</v>
      </c>
      <c r="DW233" t="s">
        <v>314</v>
      </c>
      <c r="DX233">
        <v>1</v>
      </c>
      <c r="DZ233" t="s">
        <v>6</v>
      </c>
      <c r="EA233" t="s">
        <v>6</v>
      </c>
      <c r="EB233" t="s">
        <v>6</v>
      </c>
      <c r="EC233" t="s">
        <v>6</v>
      </c>
      <c r="EE233">
        <v>66696492</v>
      </c>
      <c r="EF233">
        <v>2</v>
      </c>
      <c r="EG233" t="s">
        <v>23</v>
      </c>
      <c r="EH233">
        <v>40</v>
      </c>
      <c r="EI233" t="s">
        <v>316</v>
      </c>
      <c r="EJ233">
        <v>1</v>
      </c>
      <c r="EK233">
        <v>46001</v>
      </c>
      <c r="EL233" t="s">
        <v>317</v>
      </c>
      <c r="EM233" t="s">
        <v>318</v>
      </c>
      <c r="EO233" t="s">
        <v>6</v>
      </c>
      <c r="EQ233">
        <v>1441792</v>
      </c>
      <c r="ER233">
        <v>1010.45</v>
      </c>
      <c r="ES233">
        <v>547.69000000000005</v>
      </c>
      <c r="ET233">
        <v>16.52</v>
      </c>
      <c r="EU233">
        <v>2.78</v>
      </c>
      <c r="EV233">
        <v>446.24</v>
      </c>
      <c r="EW233">
        <v>55.16</v>
      </c>
      <c r="EX233">
        <v>0.24</v>
      </c>
      <c r="EY233">
        <v>0</v>
      </c>
      <c r="FQ233">
        <v>0</v>
      </c>
      <c r="FR233">
        <v>0</v>
      </c>
      <c r="FS233">
        <v>0</v>
      </c>
      <c r="FX233">
        <v>103</v>
      </c>
      <c r="FY233">
        <v>59</v>
      </c>
      <c r="GA233" t="s">
        <v>6</v>
      </c>
      <c r="GD233">
        <v>1</v>
      </c>
      <c r="GF233">
        <v>-480047062</v>
      </c>
      <c r="GG233">
        <v>2</v>
      </c>
      <c r="GH233">
        <v>1</v>
      </c>
      <c r="GI233">
        <v>4</v>
      </c>
      <c r="GJ233">
        <v>0</v>
      </c>
      <c r="GK233">
        <v>0</v>
      </c>
      <c r="GL233">
        <f>ROUND(IF(AND(BH233=3,BI233=3,FS233&lt;&gt;0),P233,0),2)</f>
        <v>0</v>
      </c>
      <c r="GM233">
        <f>ROUND(O233+X233+Y233,2)+GX233</f>
        <v>87496.63</v>
      </c>
      <c r="GN233">
        <f>IF(OR(BI233=0,BI233=1),GM233-GX233,0)</f>
        <v>87496.63</v>
      </c>
      <c r="GO233">
        <f>IF(BI233=2,GM233-GX233,0)</f>
        <v>0</v>
      </c>
      <c r="GP233">
        <f>IF(BI233=4,GM233-GX233,0)</f>
        <v>0</v>
      </c>
      <c r="GR233">
        <v>0</v>
      </c>
      <c r="GS233">
        <v>3</v>
      </c>
      <c r="GT233">
        <v>0</v>
      </c>
      <c r="GU233" t="s">
        <v>6</v>
      </c>
      <c r="GV233">
        <f>ROUND((GT233),2)</f>
        <v>0</v>
      </c>
      <c r="GW233">
        <v>1</v>
      </c>
      <c r="GX233">
        <f>ROUND(HC233*I233,2)</f>
        <v>0</v>
      </c>
      <c r="HA233">
        <v>0</v>
      </c>
      <c r="HB233">
        <v>0</v>
      </c>
      <c r="HC233">
        <f>GV233*GW233</f>
        <v>0</v>
      </c>
      <c r="HE233" t="s">
        <v>6</v>
      </c>
      <c r="HF233" t="s">
        <v>6</v>
      </c>
      <c r="HM233" t="s">
        <v>6</v>
      </c>
      <c r="HN233" t="s">
        <v>319</v>
      </c>
      <c r="HO233" t="s">
        <v>320</v>
      </c>
      <c r="HP233" t="s">
        <v>317</v>
      </c>
      <c r="HQ233" t="s">
        <v>317</v>
      </c>
      <c r="HS233">
        <v>0</v>
      </c>
      <c r="IK233">
        <v>0</v>
      </c>
    </row>
    <row r="234" spans="1:245" x14ac:dyDescent="0.2">
      <c r="A234">
        <v>18</v>
      </c>
      <c r="B234">
        <v>1</v>
      </c>
      <c r="C234">
        <v>225</v>
      </c>
      <c r="E234" t="s">
        <v>321</v>
      </c>
      <c r="F234" t="s">
        <v>322</v>
      </c>
      <c r="G234" t="s">
        <v>323</v>
      </c>
      <c r="H234" t="str">
        <f>'1.Ведомость'!C102</f>
        <v>м3</v>
      </c>
      <c r="I234">
        <f>I233*J234</f>
        <v>1.56</v>
      </c>
      <c r="J234">
        <v>1.04</v>
      </c>
      <c r="K234">
        <v>1.04</v>
      </c>
      <c r="O234">
        <f>ROUND(CP234,2)</f>
        <v>8044.01</v>
      </c>
      <c r="P234">
        <f>ROUND(CQ234*I234,2)</f>
        <v>8044.01</v>
      </c>
      <c r="Q234">
        <f>ROUND(CR234*I234,2)</f>
        <v>0</v>
      </c>
      <c r="R234">
        <f>ROUND(CS234*I234,2)</f>
        <v>0</v>
      </c>
      <c r="S234">
        <f>ROUND(CT234*I234,2)</f>
        <v>0</v>
      </c>
      <c r="T234">
        <f>ROUND(CU234*I234,2)</f>
        <v>0</v>
      </c>
      <c r="U234">
        <f>ROUND(CV234*I234,7)</f>
        <v>0</v>
      </c>
      <c r="V234">
        <f>ROUND(CW234*I234,7)</f>
        <v>0</v>
      </c>
      <c r="W234">
        <f>ROUND(CX234*I234,2)</f>
        <v>0</v>
      </c>
      <c r="X234">
        <f t="shared" si="174"/>
        <v>0</v>
      </c>
      <c r="Y234">
        <f t="shared" si="174"/>
        <v>0</v>
      </c>
      <c r="AA234">
        <v>92840339</v>
      </c>
      <c r="AB234">
        <f>ROUND((AC234+AD234+AF234),2)</f>
        <v>519.79999999999995</v>
      </c>
      <c r="AC234">
        <f>ROUND((ES234),2)</f>
        <v>519.79999999999995</v>
      </c>
      <c r="AD234">
        <f>ROUND((((ET234)-(EU234))+AE234),2)</f>
        <v>0</v>
      </c>
      <c r="AE234">
        <f t="shared" si="175"/>
        <v>0</v>
      </c>
      <c r="AF234">
        <f t="shared" si="175"/>
        <v>0</v>
      </c>
      <c r="AG234">
        <f>ROUND((AP234),2)</f>
        <v>0</v>
      </c>
      <c r="AH234">
        <f t="shared" si="176"/>
        <v>0</v>
      </c>
      <c r="AI234">
        <f t="shared" si="176"/>
        <v>0</v>
      </c>
      <c r="AJ234">
        <f>(AS234)</f>
        <v>0</v>
      </c>
      <c r="AK234">
        <v>519.79999999999995</v>
      </c>
      <c r="AL234">
        <v>519.79999999999995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9.92</v>
      </c>
      <c r="BD234" t="s">
        <v>6</v>
      </c>
      <c r="BE234" t="s">
        <v>6</v>
      </c>
      <c r="BF234" t="s">
        <v>6</v>
      </c>
      <c r="BG234" t="s">
        <v>6</v>
      </c>
      <c r="BH234">
        <v>3</v>
      </c>
      <c r="BI234">
        <v>1</v>
      </c>
      <c r="BJ234" t="s">
        <v>324</v>
      </c>
      <c r="BM234">
        <v>500001</v>
      </c>
      <c r="BN234">
        <v>0</v>
      </c>
      <c r="BO234" t="s">
        <v>6</v>
      </c>
      <c r="BP234">
        <v>0</v>
      </c>
      <c r="BQ234">
        <v>8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6</v>
      </c>
      <c r="BZ234">
        <v>0</v>
      </c>
      <c r="CA234">
        <v>0</v>
      </c>
      <c r="CB234" t="s">
        <v>6</v>
      </c>
      <c r="CE234">
        <v>0</v>
      </c>
      <c r="CF234">
        <v>0</v>
      </c>
      <c r="CG234">
        <v>0</v>
      </c>
      <c r="CM234">
        <v>0</v>
      </c>
      <c r="CN234" t="s">
        <v>6</v>
      </c>
      <c r="CO234">
        <v>0</v>
      </c>
      <c r="CP234">
        <f>(P234+Q234+S234)</f>
        <v>8044.01</v>
      </c>
      <c r="CQ234">
        <f>AC234*BC234</f>
        <v>5156.4159999999993</v>
      </c>
      <c r="CR234">
        <f>AD234*BB234</f>
        <v>0</v>
      </c>
      <c r="CS234">
        <f>AE234*BS234</f>
        <v>0</v>
      </c>
      <c r="CT234">
        <f>AF234*BA234</f>
        <v>0</v>
      </c>
      <c r="CU234">
        <f t="shared" si="177"/>
        <v>0</v>
      </c>
      <c r="CV234">
        <f t="shared" si="177"/>
        <v>0</v>
      </c>
      <c r="CW234">
        <f t="shared" si="177"/>
        <v>0</v>
      </c>
      <c r="CX234">
        <f t="shared" si="177"/>
        <v>0</v>
      </c>
      <c r="CY234">
        <f>(((S234+R234)*AT234)/100)</f>
        <v>0</v>
      </c>
      <c r="CZ234">
        <f>(((S234+R234)*AU234)/100)</f>
        <v>0</v>
      </c>
      <c r="DC234" t="s">
        <v>6</v>
      </c>
      <c r="DD234" t="s">
        <v>6</v>
      </c>
      <c r="DE234" t="s">
        <v>6</v>
      </c>
      <c r="DF234" t="s">
        <v>6</v>
      </c>
      <c r="DG234" t="s">
        <v>6</v>
      </c>
      <c r="DH234" t="s">
        <v>6</v>
      </c>
      <c r="DI234" t="s">
        <v>6</v>
      </c>
      <c r="DJ234" t="s">
        <v>6</v>
      </c>
      <c r="DK234" t="s">
        <v>6</v>
      </c>
      <c r="DL234" t="s">
        <v>6</v>
      </c>
      <c r="DM234" t="s">
        <v>6</v>
      </c>
      <c r="DN234">
        <v>0</v>
      </c>
      <c r="DO234">
        <v>0</v>
      </c>
      <c r="DP234">
        <v>1</v>
      </c>
      <c r="DQ234">
        <v>1</v>
      </c>
      <c r="DU234">
        <v>1007</v>
      </c>
      <c r="DV234" t="s">
        <v>314</v>
      </c>
      <c r="DW234" t="s">
        <v>314</v>
      </c>
      <c r="DX234">
        <v>1</v>
      </c>
      <c r="DZ234" t="s">
        <v>6</v>
      </c>
      <c r="EA234" t="s">
        <v>6</v>
      </c>
      <c r="EB234" t="s">
        <v>6</v>
      </c>
      <c r="EC234" t="s">
        <v>6</v>
      </c>
      <c r="EE234">
        <v>66696658</v>
      </c>
      <c r="EF234">
        <v>8</v>
      </c>
      <c r="EG234" t="s">
        <v>33</v>
      </c>
      <c r="EH234">
        <v>0</v>
      </c>
      <c r="EI234" t="s">
        <v>6</v>
      </c>
      <c r="EJ234">
        <v>1</v>
      </c>
      <c r="EK234">
        <v>500001</v>
      </c>
      <c r="EL234" t="s">
        <v>34</v>
      </c>
      <c r="EM234" t="s">
        <v>35</v>
      </c>
      <c r="EO234" t="s">
        <v>6</v>
      </c>
      <c r="EQ234">
        <v>0</v>
      </c>
      <c r="ER234">
        <v>519.79999999999995</v>
      </c>
      <c r="ES234">
        <v>519.79999999999995</v>
      </c>
      <c r="ET234">
        <v>0</v>
      </c>
      <c r="EU234">
        <v>0</v>
      </c>
      <c r="EV234">
        <v>0</v>
      </c>
      <c r="EW234">
        <v>0</v>
      </c>
      <c r="EX234">
        <v>0</v>
      </c>
      <c r="FQ234">
        <v>0</v>
      </c>
      <c r="FR234">
        <v>0</v>
      </c>
      <c r="FS234">
        <v>0</v>
      </c>
      <c r="FX234">
        <v>0</v>
      </c>
      <c r="FY234">
        <v>0</v>
      </c>
      <c r="GA234" t="s">
        <v>6</v>
      </c>
      <c r="GD234">
        <v>1</v>
      </c>
      <c r="GF234">
        <v>461598558</v>
      </c>
      <c r="GG234">
        <v>2</v>
      </c>
      <c r="GH234">
        <v>1</v>
      </c>
      <c r="GI234">
        <v>4</v>
      </c>
      <c r="GJ234">
        <v>0</v>
      </c>
      <c r="GK234">
        <v>0</v>
      </c>
      <c r="GL234">
        <f>ROUND(IF(AND(BH234=3,BI234=3,FS234&lt;&gt;0),P234,0),2)</f>
        <v>0</v>
      </c>
      <c r="GM234">
        <f>ROUND(O234+X234+Y234,2)+GX234</f>
        <v>8044.01</v>
      </c>
      <c r="GN234">
        <f>IF(OR(BI234=0,BI234=1),GM234-GX234,0)</f>
        <v>8044.01</v>
      </c>
      <c r="GO234">
        <f>IF(BI234=2,GM234-GX234,0)</f>
        <v>0</v>
      </c>
      <c r="GP234">
        <f>IF(BI234=4,GM234-GX234,0)</f>
        <v>0</v>
      </c>
      <c r="GR234">
        <v>0</v>
      </c>
      <c r="GS234">
        <v>3</v>
      </c>
      <c r="GT234">
        <v>0</v>
      </c>
      <c r="GU234" t="s">
        <v>6</v>
      </c>
      <c r="GV234">
        <f>ROUND((GT234),2)</f>
        <v>0</v>
      </c>
      <c r="GW234">
        <v>1</v>
      </c>
      <c r="GX234">
        <f>ROUND(HC234*I234,2)</f>
        <v>0</v>
      </c>
      <c r="HA234">
        <v>0</v>
      </c>
      <c r="HB234">
        <v>0</v>
      </c>
      <c r="HC234">
        <f>GV234*GW234</f>
        <v>0</v>
      </c>
      <c r="HE234" t="s">
        <v>6</v>
      </c>
      <c r="HF234" t="s">
        <v>6</v>
      </c>
      <c r="HM234" t="s">
        <v>6</v>
      </c>
      <c r="HN234" t="s">
        <v>6</v>
      </c>
      <c r="HO234" t="s">
        <v>6</v>
      </c>
      <c r="HP234" t="s">
        <v>6</v>
      </c>
      <c r="HQ234" t="s">
        <v>6</v>
      </c>
      <c r="HS234">
        <v>0</v>
      </c>
      <c r="IK234">
        <v>0</v>
      </c>
    </row>
    <row r="236" spans="1:245" x14ac:dyDescent="0.2">
      <c r="A236" s="2">
        <v>51</v>
      </c>
      <c r="B236" s="2">
        <f>B226</f>
        <v>1</v>
      </c>
      <c r="C236" s="2">
        <f>A226</f>
        <v>4</v>
      </c>
      <c r="D236" s="2">
        <f>ROW(A226)</f>
        <v>226</v>
      </c>
      <c r="E236" s="2"/>
      <c r="F236" s="2" t="str">
        <f>IF(F226&lt;&gt;"",F226,"")</f>
        <v/>
      </c>
      <c r="G236" s="2" t="str">
        <f>IF(G226&lt;&gt;"",G226,"")</f>
        <v>Строительные работы</v>
      </c>
      <c r="H236" s="2">
        <v>0</v>
      </c>
      <c r="I236" s="2"/>
      <c r="J236" s="2"/>
      <c r="K236" s="2"/>
      <c r="L236" s="2"/>
      <c r="M236" s="2"/>
      <c r="N236" s="2"/>
      <c r="O236" s="2">
        <f t="shared" ref="O236:T236" si="178">ROUND(AB236,2)</f>
        <v>69524.789999999994</v>
      </c>
      <c r="P236" s="2">
        <f t="shared" si="178"/>
        <v>31837.97</v>
      </c>
      <c r="Q236" s="2">
        <f t="shared" si="178"/>
        <v>601.33000000000004</v>
      </c>
      <c r="R236" s="2">
        <f t="shared" si="178"/>
        <v>293.67</v>
      </c>
      <c r="S236" s="2">
        <f t="shared" si="178"/>
        <v>37085.49</v>
      </c>
      <c r="T236" s="2">
        <f t="shared" si="178"/>
        <v>0</v>
      </c>
      <c r="U236" s="2">
        <f>AH236</f>
        <v>100.5352</v>
      </c>
      <c r="V236" s="2">
        <f>AI236</f>
        <v>0.56499999999999995</v>
      </c>
      <c r="W236" s="2">
        <f>ROUND(AJ236,2)</f>
        <v>0</v>
      </c>
      <c r="X236" s="2">
        <f>ROUND(AK236,2)</f>
        <v>38657.96</v>
      </c>
      <c r="Y236" s="2">
        <f>ROUND(AL236,2)</f>
        <v>22183.14</v>
      </c>
      <c r="Z236" s="2"/>
      <c r="AA236" s="2"/>
      <c r="AB236" s="2">
        <f>ROUND(SUMIF(AA230:AA234,"=92840339",O230:O234),2)</f>
        <v>69524.789999999994</v>
      </c>
      <c r="AC236" s="2">
        <f>ROUND(SUMIF(AA230:AA234,"=92840339",P230:P234),2)</f>
        <v>31837.97</v>
      </c>
      <c r="AD236" s="2">
        <f>ROUND(SUMIF(AA230:AA234,"=92840339",Q230:Q234),2)</f>
        <v>601.33000000000004</v>
      </c>
      <c r="AE236" s="2">
        <f>ROUND(SUMIF(AA230:AA234,"=92840339",R230:R234),2)</f>
        <v>293.67</v>
      </c>
      <c r="AF236" s="2">
        <f>ROUND(SUMIF(AA230:AA234,"=92840339",S230:S234),2)</f>
        <v>37085.49</v>
      </c>
      <c r="AG236" s="2">
        <f>ROUND(SUMIF(AA230:AA234,"=92840339",T230:T234),2)</f>
        <v>0</v>
      </c>
      <c r="AH236" s="2">
        <f>SUMIF(AA230:AA234,"=92840339",U230:U234)</f>
        <v>100.5352</v>
      </c>
      <c r="AI236" s="2">
        <f>SUMIF(AA230:AA234,"=92840339",V230:V234)</f>
        <v>0.56499999999999995</v>
      </c>
      <c r="AJ236" s="2">
        <f>ROUND(SUMIF(AA230:AA234,"=92840339",W230:W234),2)</f>
        <v>0</v>
      </c>
      <c r="AK236" s="2">
        <f>ROUND(SUMIF(AA230:AA234,"=92840339",X230:X234),2)</f>
        <v>38657.96</v>
      </c>
      <c r="AL236" s="2">
        <f>ROUND(SUMIF(AA230:AA234,"=92840339",Y230:Y234),2)</f>
        <v>22183.14</v>
      </c>
      <c r="AM236" s="2"/>
      <c r="AN236" s="2"/>
      <c r="AO236" s="2">
        <f t="shared" ref="AO236:BD236" si="179">ROUND(BX236,2)</f>
        <v>0</v>
      </c>
      <c r="AP236" s="2">
        <f t="shared" si="179"/>
        <v>0</v>
      </c>
      <c r="AQ236" s="2">
        <f t="shared" si="179"/>
        <v>0</v>
      </c>
      <c r="AR236" s="2">
        <f t="shared" si="179"/>
        <v>130365.89</v>
      </c>
      <c r="AS236" s="2">
        <f t="shared" si="179"/>
        <v>130365.89</v>
      </c>
      <c r="AT236" s="2">
        <f t="shared" si="179"/>
        <v>0</v>
      </c>
      <c r="AU236" s="2">
        <f t="shared" si="179"/>
        <v>0</v>
      </c>
      <c r="AV236" s="2">
        <f t="shared" si="179"/>
        <v>31837.97</v>
      </c>
      <c r="AW236" s="2">
        <f t="shared" si="179"/>
        <v>31837.97</v>
      </c>
      <c r="AX236" s="2">
        <f t="shared" si="179"/>
        <v>0</v>
      </c>
      <c r="AY236" s="2">
        <f t="shared" si="179"/>
        <v>31837.97</v>
      </c>
      <c r="AZ236" s="2">
        <f t="shared" si="179"/>
        <v>0</v>
      </c>
      <c r="BA236" s="2">
        <f t="shared" si="179"/>
        <v>0</v>
      </c>
      <c r="BB236" s="2">
        <f t="shared" si="179"/>
        <v>0</v>
      </c>
      <c r="BC236" s="2">
        <f t="shared" si="179"/>
        <v>0</v>
      </c>
      <c r="BD236" s="2">
        <f t="shared" si="179"/>
        <v>0</v>
      </c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>
        <f>ROUND(SUMIF(AA230:AA234,"=92840339",FQ230:FQ234),2)</f>
        <v>0</v>
      </c>
      <c r="BY236" s="2">
        <f>ROUND(SUMIF(AA230:AA234,"=92840339",FR230:FR234),2)</f>
        <v>0</v>
      </c>
      <c r="BZ236" s="2">
        <f>ROUND(SUMIF(AA230:AA234,"=92840339",GL230:GL234),2)</f>
        <v>0</v>
      </c>
      <c r="CA236" s="2">
        <f>ROUND(SUMIF(AA230:AA234,"=92840339",GM230:GM234),2)</f>
        <v>130365.89</v>
      </c>
      <c r="CB236" s="2">
        <f>ROUND(SUMIF(AA230:AA234,"=92840339",GN230:GN234),2)</f>
        <v>130365.89</v>
      </c>
      <c r="CC236" s="2">
        <f>ROUND(SUMIF(AA230:AA234,"=92840339",GO230:GO234),2)</f>
        <v>0</v>
      </c>
      <c r="CD236" s="2">
        <f>ROUND(SUMIF(AA230:AA234,"=92840339",GP230:GP234),2)</f>
        <v>0</v>
      </c>
      <c r="CE236" s="2">
        <f>AC236-BX236</f>
        <v>31837.97</v>
      </c>
      <c r="CF236" s="2">
        <f>AC236-BY236</f>
        <v>31837.97</v>
      </c>
      <c r="CG236" s="2">
        <f>BX236-BZ236</f>
        <v>0</v>
      </c>
      <c r="CH236" s="2">
        <f>AC236-BX236-BY236+BZ236</f>
        <v>31837.97</v>
      </c>
      <c r="CI236" s="2">
        <f>BY236-BZ236</f>
        <v>0</v>
      </c>
      <c r="CJ236" s="2">
        <f>ROUND(SUMIF(AA230:AA234,"=92840339",GX230:GX234),2)</f>
        <v>0</v>
      </c>
      <c r="CK236" s="2">
        <f>ROUND(SUMIF(AA230:AA234,"=92840339",GY230:GY234),2)</f>
        <v>0</v>
      </c>
      <c r="CL236" s="2">
        <f>ROUND(SUMIF(AA230:AA234,"=92840339",GZ230:GZ234),2)</f>
        <v>0</v>
      </c>
      <c r="CM236" s="2">
        <f>ROUND(SUMIF(AA230:AA234,"=92840339",HD230:HD234),2)</f>
        <v>0</v>
      </c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>
        <v>0</v>
      </c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201</v>
      </c>
      <c r="F238" s="4">
        <f>ROUND(Source!O236,O238)</f>
        <v>69524.789999999994</v>
      </c>
      <c r="G238" s="4" t="s">
        <v>140</v>
      </c>
      <c r="H238" s="4" t="s">
        <v>141</v>
      </c>
      <c r="I238" s="4"/>
      <c r="J238" s="4"/>
      <c r="K238" s="4">
        <v>201</v>
      </c>
      <c r="L238" s="4">
        <v>1</v>
      </c>
      <c r="M238" s="4">
        <v>3</v>
      </c>
      <c r="N238" s="4" t="s">
        <v>6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69524.789999999994</v>
      </c>
      <c r="X238" s="4">
        <v>1</v>
      </c>
      <c r="Y238" s="4">
        <v>69524.789999999994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202</v>
      </c>
      <c r="F239" s="4">
        <f>ROUND(Source!P236,O239)</f>
        <v>31837.97</v>
      </c>
      <c r="G239" s="4" t="s">
        <v>142</v>
      </c>
      <c r="H239" s="4" t="s">
        <v>143</v>
      </c>
      <c r="I239" s="4"/>
      <c r="J239" s="4"/>
      <c r="K239" s="4">
        <v>202</v>
      </c>
      <c r="L239" s="4">
        <v>2</v>
      </c>
      <c r="M239" s="4">
        <v>3</v>
      </c>
      <c r="N239" s="4" t="s">
        <v>6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31837.97</v>
      </c>
      <c r="X239" s="4">
        <v>1</v>
      </c>
      <c r="Y239" s="4">
        <v>31837.97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222</v>
      </c>
      <c r="F240" s="4">
        <f>ROUND(Source!AO236,O240)</f>
        <v>0</v>
      </c>
      <c r="G240" s="4" t="s">
        <v>144</v>
      </c>
      <c r="H240" s="4" t="s">
        <v>145</v>
      </c>
      <c r="I240" s="4"/>
      <c r="J240" s="4"/>
      <c r="K240" s="4">
        <v>222</v>
      </c>
      <c r="L240" s="4">
        <v>3</v>
      </c>
      <c r="M240" s="4">
        <v>3</v>
      </c>
      <c r="N240" s="4" t="s">
        <v>6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225</v>
      </c>
      <c r="F241" s="4">
        <f>ROUND(Source!AV236,O241)</f>
        <v>31837.97</v>
      </c>
      <c r="G241" s="4" t="s">
        <v>146</v>
      </c>
      <c r="H241" s="4" t="s">
        <v>147</v>
      </c>
      <c r="I241" s="4"/>
      <c r="J241" s="4"/>
      <c r="K241" s="4">
        <v>225</v>
      </c>
      <c r="L241" s="4">
        <v>4</v>
      </c>
      <c r="M241" s="4">
        <v>3</v>
      </c>
      <c r="N241" s="4" t="s">
        <v>6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31837.97</v>
      </c>
      <c r="X241" s="4">
        <v>1</v>
      </c>
      <c r="Y241" s="4">
        <v>31837.97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226</v>
      </c>
      <c r="F242" s="4">
        <f>ROUND(Source!AW236,O242)</f>
        <v>31837.97</v>
      </c>
      <c r="G242" s="4" t="s">
        <v>148</v>
      </c>
      <c r="H242" s="4" t="s">
        <v>149</v>
      </c>
      <c r="I242" s="4"/>
      <c r="J242" s="4"/>
      <c r="K242" s="4">
        <v>226</v>
      </c>
      <c r="L242" s="4">
        <v>5</v>
      </c>
      <c r="M242" s="4">
        <v>3</v>
      </c>
      <c r="N242" s="4" t="s">
        <v>6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31837.97</v>
      </c>
      <c r="X242" s="4">
        <v>1</v>
      </c>
      <c r="Y242" s="4">
        <v>31837.97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227</v>
      </c>
      <c r="F243" s="4">
        <f>ROUND(Source!AX236,O243)</f>
        <v>0</v>
      </c>
      <c r="G243" s="4" t="s">
        <v>150</v>
      </c>
      <c r="H243" s="4" t="s">
        <v>151</v>
      </c>
      <c r="I243" s="4"/>
      <c r="J243" s="4"/>
      <c r="K243" s="4">
        <v>227</v>
      </c>
      <c r="L243" s="4">
        <v>6</v>
      </c>
      <c r="M243" s="4">
        <v>3</v>
      </c>
      <c r="N243" s="4" t="s">
        <v>6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228</v>
      </c>
      <c r="F244" s="4">
        <f>ROUND(Source!AY236,O244)</f>
        <v>31837.97</v>
      </c>
      <c r="G244" s="4" t="s">
        <v>152</v>
      </c>
      <c r="H244" s="4" t="s">
        <v>153</v>
      </c>
      <c r="I244" s="4"/>
      <c r="J244" s="4"/>
      <c r="K244" s="4">
        <v>228</v>
      </c>
      <c r="L244" s="4">
        <v>7</v>
      </c>
      <c r="M244" s="4">
        <v>3</v>
      </c>
      <c r="N244" s="4" t="s">
        <v>6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31837.97</v>
      </c>
      <c r="X244" s="4">
        <v>1</v>
      </c>
      <c r="Y244" s="4">
        <v>31837.97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216</v>
      </c>
      <c r="F245" s="4">
        <f>ROUND(Source!AP236,O245)</f>
        <v>0</v>
      </c>
      <c r="G245" s="4" t="s">
        <v>154</v>
      </c>
      <c r="H245" s="4" t="s">
        <v>155</v>
      </c>
      <c r="I245" s="4"/>
      <c r="J245" s="4"/>
      <c r="K245" s="4">
        <v>216</v>
      </c>
      <c r="L245" s="4">
        <v>8</v>
      </c>
      <c r="M245" s="4">
        <v>3</v>
      </c>
      <c r="N245" s="4" t="s">
        <v>6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223</v>
      </c>
      <c r="F246" s="4">
        <f>ROUND(Source!AQ236,O246)</f>
        <v>0</v>
      </c>
      <c r="G246" s="4" t="s">
        <v>156</v>
      </c>
      <c r="H246" s="4" t="s">
        <v>157</v>
      </c>
      <c r="I246" s="4"/>
      <c r="J246" s="4"/>
      <c r="K246" s="4">
        <v>223</v>
      </c>
      <c r="L246" s="4">
        <v>9</v>
      </c>
      <c r="M246" s="4">
        <v>3</v>
      </c>
      <c r="N246" s="4" t="s">
        <v>6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229</v>
      </c>
      <c r="F247" s="4">
        <f>ROUND(Source!AZ236,O247)</f>
        <v>0</v>
      </c>
      <c r="G247" s="4" t="s">
        <v>158</v>
      </c>
      <c r="H247" s="4" t="s">
        <v>159</v>
      </c>
      <c r="I247" s="4"/>
      <c r="J247" s="4"/>
      <c r="K247" s="4">
        <v>229</v>
      </c>
      <c r="L247" s="4">
        <v>10</v>
      </c>
      <c r="M247" s="4">
        <v>3</v>
      </c>
      <c r="N247" s="4" t="s">
        <v>6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203</v>
      </c>
      <c r="F248" s="4">
        <f>ROUND(Source!Q236,O248)</f>
        <v>601.33000000000004</v>
      </c>
      <c r="G248" s="4" t="s">
        <v>160</v>
      </c>
      <c r="H248" s="4" t="s">
        <v>161</v>
      </c>
      <c r="I248" s="4"/>
      <c r="J248" s="4"/>
      <c r="K248" s="4">
        <v>203</v>
      </c>
      <c r="L248" s="4">
        <v>11</v>
      </c>
      <c r="M248" s="4">
        <v>3</v>
      </c>
      <c r="N248" s="4" t="s">
        <v>6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601.33000000000004</v>
      </c>
      <c r="X248" s="4">
        <v>1</v>
      </c>
      <c r="Y248" s="4">
        <v>601.33000000000004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231</v>
      </c>
      <c r="F249" s="4">
        <f>ROUND(Source!BB236,O249)</f>
        <v>0</v>
      </c>
      <c r="G249" s="4" t="s">
        <v>162</v>
      </c>
      <c r="H249" s="4" t="s">
        <v>163</v>
      </c>
      <c r="I249" s="4"/>
      <c r="J249" s="4"/>
      <c r="K249" s="4">
        <v>231</v>
      </c>
      <c r="L249" s="4">
        <v>12</v>
      </c>
      <c r="M249" s="4">
        <v>3</v>
      </c>
      <c r="N249" s="4" t="s">
        <v>6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204</v>
      </c>
      <c r="F250" s="4">
        <f>ROUND(Source!R236,O250)</f>
        <v>293.67</v>
      </c>
      <c r="G250" s="4" t="s">
        <v>164</v>
      </c>
      <c r="H250" s="4" t="s">
        <v>165</v>
      </c>
      <c r="I250" s="4"/>
      <c r="J250" s="4"/>
      <c r="K250" s="4">
        <v>204</v>
      </c>
      <c r="L250" s="4">
        <v>13</v>
      </c>
      <c r="M250" s="4">
        <v>3</v>
      </c>
      <c r="N250" s="4" t="s">
        <v>6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293.67</v>
      </c>
      <c r="X250" s="4">
        <v>1</v>
      </c>
      <c r="Y250" s="4">
        <v>293.67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205</v>
      </c>
      <c r="F251" s="4">
        <f>ROUND(Source!S236,O251)</f>
        <v>37085.49</v>
      </c>
      <c r="G251" s="4" t="s">
        <v>166</v>
      </c>
      <c r="H251" s="4" t="s">
        <v>167</v>
      </c>
      <c r="I251" s="4"/>
      <c r="J251" s="4"/>
      <c r="K251" s="4">
        <v>205</v>
      </c>
      <c r="L251" s="4">
        <v>14</v>
      </c>
      <c r="M251" s="4">
        <v>3</v>
      </c>
      <c r="N251" s="4" t="s">
        <v>6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37085.49</v>
      </c>
      <c r="X251" s="4">
        <v>1</v>
      </c>
      <c r="Y251" s="4">
        <v>37085.49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232</v>
      </c>
      <c r="F252" s="4">
        <f>ROUND(Source!BC236,O252)</f>
        <v>0</v>
      </c>
      <c r="G252" s="4" t="s">
        <v>168</v>
      </c>
      <c r="H252" s="4" t="s">
        <v>169</v>
      </c>
      <c r="I252" s="4"/>
      <c r="J252" s="4"/>
      <c r="K252" s="4">
        <v>232</v>
      </c>
      <c r="L252" s="4">
        <v>15</v>
      </c>
      <c r="M252" s="4">
        <v>3</v>
      </c>
      <c r="N252" s="4" t="s">
        <v>6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214</v>
      </c>
      <c r="F253" s="4">
        <f>ROUND(Source!AS236,O253)</f>
        <v>130365.89</v>
      </c>
      <c r="G253" s="4" t="s">
        <v>170</v>
      </c>
      <c r="H253" s="4" t="s">
        <v>171</v>
      </c>
      <c r="I253" s="4"/>
      <c r="J253" s="4"/>
      <c r="K253" s="4">
        <v>214</v>
      </c>
      <c r="L253" s="4">
        <v>16</v>
      </c>
      <c r="M253" s="4">
        <v>3</v>
      </c>
      <c r="N253" s="4" t="s">
        <v>6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130365.89</v>
      </c>
      <c r="X253" s="4">
        <v>1</v>
      </c>
      <c r="Y253" s="4">
        <v>130365.89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215</v>
      </c>
      <c r="F254" s="4">
        <f>ROUND(Source!AT236,O254)</f>
        <v>0</v>
      </c>
      <c r="G254" s="4" t="s">
        <v>172</v>
      </c>
      <c r="H254" s="4" t="s">
        <v>173</v>
      </c>
      <c r="I254" s="4"/>
      <c r="J254" s="4"/>
      <c r="K254" s="4">
        <v>215</v>
      </c>
      <c r="L254" s="4">
        <v>17</v>
      </c>
      <c r="M254" s="4">
        <v>3</v>
      </c>
      <c r="N254" s="4" t="s">
        <v>6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217</v>
      </c>
      <c r="F255" s="4">
        <f>ROUND(Source!AU236,O255)</f>
        <v>0</v>
      </c>
      <c r="G255" s="4" t="s">
        <v>174</v>
      </c>
      <c r="H255" s="4" t="s">
        <v>175</v>
      </c>
      <c r="I255" s="4"/>
      <c r="J255" s="4"/>
      <c r="K255" s="4">
        <v>217</v>
      </c>
      <c r="L255" s="4">
        <v>18</v>
      </c>
      <c r="M255" s="4">
        <v>3</v>
      </c>
      <c r="N255" s="4" t="s">
        <v>6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230</v>
      </c>
      <c r="F256" s="4">
        <f>ROUND(Source!BA236,O256)</f>
        <v>0</v>
      </c>
      <c r="G256" s="4" t="s">
        <v>176</v>
      </c>
      <c r="H256" s="4" t="s">
        <v>177</v>
      </c>
      <c r="I256" s="4"/>
      <c r="J256" s="4"/>
      <c r="K256" s="4">
        <v>230</v>
      </c>
      <c r="L256" s="4">
        <v>19</v>
      </c>
      <c r="M256" s="4">
        <v>3</v>
      </c>
      <c r="N256" s="4" t="s">
        <v>6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206</v>
      </c>
      <c r="F257" s="4">
        <f>ROUND(Source!T236,O257)</f>
        <v>0</v>
      </c>
      <c r="G257" s="4" t="s">
        <v>178</v>
      </c>
      <c r="H257" s="4" t="s">
        <v>179</v>
      </c>
      <c r="I257" s="4"/>
      <c r="J257" s="4"/>
      <c r="K257" s="4">
        <v>206</v>
      </c>
      <c r="L257" s="4">
        <v>20</v>
      </c>
      <c r="M257" s="4">
        <v>3</v>
      </c>
      <c r="N257" s="4" t="s">
        <v>6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207</v>
      </c>
      <c r="F258" s="4">
        <f>ROUND(Source!U236,O258)</f>
        <v>100.5352</v>
      </c>
      <c r="G258" s="4" t="s">
        <v>180</v>
      </c>
      <c r="H258" s="4" t="s">
        <v>181</v>
      </c>
      <c r="I258" s="4"/>
      <c r="J258" s="4"/>
      <c r="K258" s="4">
        <v>207</v>
      </c>
      <c r="L258" s="4">
        <v>21</v>
      </c>
      <c r="M258" s="4">
        <v>3</v>
      </c>
      <c r="N258" s="4" t="s">
        <v>6</v>
      </c>
      <c r="O258" s="4">
        <v>7</v>
      </c>
      <c r="P258" s="4"/>
      <c r="Q258" s="4"/>
      <c r="R258" s="4"/>
      <c r="S258" s="4"/>
      <c r="T258" s="4"/>
      <c r="U258" s="4"/>
      <c r="V258" s="4"/>
      <c r="W258" s="4">
        <v>100.5352</v>
      </c>
      <c r="X258" s="4">
        <v>1</v>
      </c>
      <c r="Y258" s="4">
        <v>100.5352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208</v>
      </c>
      <c r="F259" s="4">
        <f>ROUND(Source!V236,O259)</f>
        <v>0.56499999999999995</v>
      </c>
      <c r="G259" s="4" t="s">
        <v>182</v>
      </c>
      <c r="H259" s="4" t="s">
        <v>183</v>
      </c>
      <c r="I259" s="4"/>
      <c r="J259" s="4"/>
      <c r="K259" s="4">
        <v>208</v>
      </c>
      <c r="L259" s="4">
        <v>22</v>
      </c>
      <c r="M259" s="4">
        <v>3</v>
      </c>
      <c r="N259" s="4" t="s">
        <v>6</v>
      </c>
      <c r="O259" s="4">
        <v>7</v>
      </c>
      <c r="P259" s="4"/>
      <c r="Q259" s="4"/>
      <c r="R259" s="4"/>
      <c r="S259" s="4"/>
      <c r="T259" s="4"/>
      <c r="U259" s="4"/>
      <c r="V259" s="4"/>
      <c r="W259" s="4">
        <v>0.56499999999999995</v>
      </c>
      <c r="X259" s="4">
        <v>1</v>
      </c>
      <c r="Y259" s="4">
        <v>0.56499999999999995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209</v>
      </c>
      <c r="F260" s="4">
        <f>ROUND(Source!W236,O260)</f>
        <v>0</v>
      </c>
      <c r="G260" s="4" t="s">
        <v>184</v>
      </c>
      <c r="H260" s="4" t="s">
        <v>185</v>
      </c>
      <c r="I260" s="4"/>
      <c r="J260" s="4"/>
      <c r="K260" s="4">
        <v>209</v>
      </c>
      <c r="L260" s="4">
        <v>23</v>
      </c>
      <c r="M260" s="4">
        <v>3</v>
      </c>
      <c r="N260" s="4" t="s">
        <v>6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45" x14ac:dyDescent="0.2">
      <c r="A261" s="4">
        <v>50</v>
      </c>
      <c r="B261" s="4">
        <v>0</v>
      </c>
      <c r="C261" s="4">
        <v>0</v>
      </c>
      <c r="D261" s="4">
        <v>1</v>
      </c>
      <c r="E261" s="4">
        <v>233</v>
      </c>
      <c r="F261" s="4">
        <f>ROUND(Source!BD236,O261)</f>
        <v>0</v>
      </c>
      <c r="G261" s="4" t="s">
        <v>186</v>
      </c>
      <c r="H261" s="4" t="s">
        <v>187</v>
      </c>
      <c r="I261" s="4"/>
      <c r="J261" s="4"/>
      <c r="K261" s="4">
        <v>233</v>
      </c>
      <c r="L261" s="4">
        <v>24</v>
      </c>
      <c r="M261" s="4">
        <v>3</v>
      </c>
      <c r="N261" s="4" t="s">
        <v>6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45" x14ac:dyDescent="0.2">
      <c r="A262" s="4">
        <v>50</v>
      </c>
      <c r="B262" s="4">
        <v>0</v>
      </c>
      <c r="C262" s="4">
        <v>0</v>
      </c>
      <c r="D262" s="4">
        <v>1</v>
      </c>
      <c r="E262" s="4">
        <v>210</v>
      </c>
      <c r="F262" s="4">
        <f>ROUND(Source!X236,O262)</f>
        <v>38657.96</v>
      </c>
      <c r="G262" s="4" t="s">
        <v>188</v>
      </c>
      <c r="H262" s="4" t="s">
        <v>189</v>
      </c>
      <c r="I262" s="4"/>
      <c r="J262" s="4"/>
      <c r="K262" s="4">
        <v>210</v>
      </c>
      <c r="L262" s="4">
        <v>25</v>
      </c>
      <c r="M262" s="4">
        <v>3</v>
      </c>
      <c r="N262" s="4" t="s">
        <v>6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38657.96</v>
      </c>
      <c r="X262" s="4">
        <v>1</v>
      </c>
      <c r="Y262" s="4">
        <v>38657.96</v>
      </c>
      <c r="Z262" s="4"/>
      <c r="AA262" s="4"/>
      <c r="AB262" s="4"/>
    </row>
    <row r="263" spans="1:245" x14ac:dyDescent="0.2">
      <c r="A263" s="4">
        <v>50</v>
      </c>
      <c r="B263" s="4">
        <v>0</v>
      </c>
      <c r="C263" s="4">
        <v>0</v>
      </c>
      <c r="D263" s="4">
        <v>1</v>
      </c>
      <c r="E263" s="4">
        <v>211</v>
      </c>
      <c r="F263" s="4">
        <f>ROUND(Source!Y236,O263)</f>
        <v>22183.14</v>
      </c>
      <c r="G263" s="4" t="s">
        <v>190</v>
      </c>
      <c r="H263" s="4" t="s">
        <v>191</v>
      </c>
      <c r="I263" s="4"/>
      <c r="J263" s="4"/>
      <c r="K263" s="4">
        <v>211</v>
      </c>
      <c r="L263" s="4">
        <v>26</v>
      </c>
      <c r="M263" s="4">
        <v>3</v>
      </c>
      <c r="N263" s="4" t="s">
        <v>6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22183.14</v>
      </c>
      <c r="X263" s="4">
        <v>1</v>
      </c>
      <c r="Y263" s="4">
        <v>22183.14</v>
      </c>
      <c r="Z263" s="4"/>
      <c r="AA263" s="4"/>
      <c r="AB263" s="4"/>
    </row>
    <row r="264" spans="1:245" x14ac:dyDescent="0.2">
      <c r="A264" s="4">
        <v>50</v>
      </c>
      <c r="B264" s="4">
        <v>0</v>
      </c>
      <c r="C264" s="4">
        <v>0</v>
      </c>
      <c r="D264" s="4">
        <v>1</v>
      </c>
      <c r="E264" s="4">
        <v>224</v>
      </c>
      <c r="F264" s="4">
        <f>ROUND(Source!AR236,O264)</f>
        <v>130365.89</v>
      </c>
      <c r="G264" s="4" t="s">
        <v>192</v>
      </c>
      <c r="H264" s="4" t="s">
        <v>193</v>
      </c>
      <c r="I264" s="4"/>
      <c r="J264" s="4"/>
      <c r="K264" s="4">
        <v>224</v>
      </c>
      <c r="L264" s="4">
        <v>27</v>
      </c>
      <c r="M264" s="4">
        <v>3</v>
      </c>
      <c r="N264" s="4" t="s">
        <v>6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130365.89</v>
      </c>
      <c r="X264" s="4">
        <v>1</v>
      </c>
      <c r="Y264" s="4">
        <v>130365.89</v>
      </c>
      <c r="Z264" s="4"/>
      <c r="AA264" s="4"/>
      <c r="AB264" s="4"/>
    </row>
    <row r="266" spans="1:245" x14ac:dyDescent="0.2">
      <c r="A266" s="1">
        <v>4</v>
      </c>
      <c r="B266" s="1">
        <v>1</v>
      </c>
      <c r="C266" s="1"/>
      <c r="D266" s="1">
        <f>ROW(A285)</f>
        <v>285</v>
      </c>
      <c r="E266" s="1"/>
      <c r="F266" s="1" t="s">
        <v>6</v>
      </c>
      <c r="G266" s="1" t="s">
        <v>325</v>
      </c>
      <c r="H266" s="1" t="s">
        <v>6</v>
      </c>
      <c r="I266" s="1">
        <v>0</v>
      </c>
      <c r="J266" s="1"/>
      <c r="K266" s="1">
        <v>-1</v>
      </c>
      <c r="L266" s="1"/>
      <c r="M266" s="1" t="s">
        <v>6</v>
      </c>
      <c r="N266" s="1"/>
      <c r="O266" s="1"/>
      <c r="P266" s="1"/>
      <c r="Q266" s="1"/>
      <c r="R266" s="1"/>
      <c r="S266" s="1">
        <v>0</v>
      </c>
      <c r="T266" s="1"/>
      <c r="U266" s="1" t="s">
        <v>6</v>
      </c>
      <c r="V266" s="1">
        <v>0</v>
      </c>
      <c r="W266" s="1"/>
      <c r="X266" s="1"/>
      <c r="Y266" s="1"/>
      <c r="Z266" s="1"/>
      <c r="AA266" s="1"/>
      <c r="AB266" s="1" t="s">
        <v>6</v>
      </c>
      <c r="AC266" s="1" t="s">
        <v>6</v>
      </c>
      <c r="AD266" s="1" t="s">
        <v>6</v>
      </c>
      <c r="AE266" s="1" t="s">
        <v>6</v>
      </c>
      <c r="AF266" s="1" t="s">
        <v>6</v>
      </c>
      <c r="AG266" s="1" t="s">
        <v>6</v>
      </c>
      <c r="AH266" s="1"/>
      <c r="AI266" s="1"/>
      <c r="AJ266" s="1"/>
      <c r="AK266" s="1"/>
      <c r="AL266" s="1"/>
      <c r="AM266" s="1"/>
      <c r="AN266" s="1"/>
      <c r="AO266" s="1"/>
      <c r="AP266" s="1" t="s">
        <v>6</v>
      </c>
      <c r="AQ266" s="1" t="s">
        <v>6</v>
      </c>
      <c r="AR266" s="1" t="s">
        <v>6</v>
      </c>
      <c r="AS266" s="1"/>
      <c r="AT266" s="1"/>
      <c r="AU266" s="1"/>
      <c r="AV266" s="1"/>
      <c r="AW266" s="1"/>
      <c r="AX266" s="1"/>
      <c r="AY266" s="1"/>
      <c r="AZ266" s="1" t="s">
        <v>6</v>
      </c>
      <c r="BA266" s="1"/>
      <c r="BB266" s="1" t="s">
        <v>6</v>
      </c>
      <c r="BC266" s="1" t="s">
        <v>6</v>
      </c>
      <c r="BD266" s="1" t="s">
        <v>6</v>
      </c>
      <c r="BE266" s="1" t="s">
        <v>6</v>
      </c>
      <c r="BF266" s="1" t="s">
        <v>6</v>
      </c>
      <c r="BG266" s="1" t="s">
        <v>6</v>
      </c>
      <c r="BH266" s="1" t="s">
        <v>6</v>
      </c>
      <c r="BI266" s="1" t="s">
        <v>6</v>
      </c>
      <c r="BJ266" s="1" t="s">
        <v>6</v>
      </c>
      <c r="BK266" s="1" t="s">
        <v>6</v>
      </c>
      <c r="BL266" s="1" t="s">
        <v>6</v>
      </c>
      <c r="BM266" s="1" t="s">
        <v>6</v>
      </c>
      <c r="BN266" s="1" t="s">
        <v>6</v>
      </c>
      <c r="BO266" s="1" t="s">
        <v>6</v>
      </c>
      <c r="BP266" s="1" t="s">
        <v>6</v>
      </c>
      <c r="BQ266" s="1"/>
      <c r="BR266" s="1"/>
      <c r="BS266" s="1"/>
      <c r="BT266" s="1"/>
      <c r="BU266" s="1"/>
      <c r="BV266" s="1"/>
      <c r="BW266" s="1"/>
      <c r="BX266" s="1">
        <v>0</v>
      </c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>
        <v>0</v>
      </c>
    </row>
    <row r="268" spans="1:245" x14ac:dyDescent="0.2">
      <c r="A268" s="2">
        <v>52</v>
      </c>
      <c r="B268" s="2">
        <f t="shared" ref="B268:G268" si="180">B285</f>
        <v>1</v>
      </c>
      <c r="C268" s="2">
        <f t="shared" si="180"/>
        <v>4</v>
      </c>
      <c r="D268" s="2">
        <f t="shared" si="180"/>
        <v>266</v>
      </c>
      <c r="E268" s="2">
        <f t="shared" si="180"/>
        <v>0</v>
      </c>
      <c r="F268" s="2" t="str">
        <f t="shared" si="180"/>
        <v/>
      </c>
      <c r="G268" s="2" t="str">
        <f t="shared" si="180"/>
        <v>Земляные работы</v>
      </c>
      <c r="H268" s="2"/>
      <c r="I268" s="2"/>
      <c r="J268" s="2"/>
      <c r="K268" s="2"/>
      <c r="L268" s="2"/>
      <c r="M268" s="2"/>
      <c r="N268" s="2"/>
      <c r="O268" s="2">
        <f t="shared" ref="O268:AT268" si="181">O285</f>
        <v>15573.74</v>
      </c>
      <c r="P268" s="2">
        <f t="shared" si="181"/>
        <v>5315.46</v>
      </c>
      <c r="Q268" s="2">
        <f t="shared" si="181"/>
        <v>2607.12</v>
      </c>
      <c r="R268" s="2">
        <f t="shared" si="181"/>
        <v>566.54999999999995</v>
      </c>
      <c r="S268" s="2">
        <f t="shared" si="181"/>
        <v>7651.16</v>
      </c>
      <c r="T268" s="2">
        <f t="shared" si="181"/>
        <v>0</v>
      </c>
      <c r="U268" s="2">
        <f t="shared" si="181"/>
        <v>20.944230399999999</v>
      </c>
      <c r="V268" s="2">
        <f t="shared" si="181"/>
        <v>1.0338065999999999</v>
      </c>
      <c r="W268" s="2">
        <f t="shared" si="181"/>
        <v>0</v>
      </c>
      <c r="X268" s="2">
        <f t="shared" si="181"/>
        <v>7888.26</v>
      </c>
      <c r="Y268" s="2">
        <f t="shared" si="181"/>
        <v>4066.24</v>
      </c>
      <c r="Z268" s="2">
        <f t="shared" si="181"/>
        <v>0</v>
      </c>
      <c r="AA268" s="2">
        <f t="shared" si="181"/>
        <v>0</v>
      </c>
      <c r="AB268" s="2">
        <f t="shared" si="181"/>
        <v>15573.74</v>
      </c>
      <c r="AC268" s="2">
        <f t="shared" si="181"/>
        <v>5315.46</v>
      </c>
      <c r="AD268" s="2">
        <f t="shared" si="181"/>
        <v>2607.12</v>
      </c>
      <c r="AE268" s="2">
        <f t="shared" si="181"/>
        <v>566.54999999999995</v>
      </c>
      <c r="AF268" s="2">
        <f t="shared" si="181"/>
        <v>7651.16</v>
      </c>
      <c r="AG268" s="2">
        <f t="shared" si="181"/>
        <v>0</v>
      </c>
      <c r="AH268" s="2">
        <f t="shared" si="181"/>
        <v>20.944230399999999</v>
      </c>
      <c r="AI268" s="2">
        <f t="shared" si="181"/>
        <v>1.0338065999999999</v>
      </c>
      <c r="AJ268" s="2">
        <f t="shared" si="181"/>
        <v>0</v>
      </c>
      <c r="AK268" s="2">
        <f t="shared" si="181"/>
        <v>7888.26</v>
      </c>
      <c r="AL268" s="2">
        <f t="shared" si="181"/>
        <v>4066.24</v>
      </c>
      <c r="AM268" s="2">
        <f t="shared" si="181"/>
        <v>0</v>
      </c>
      <c r="AN268" s="2">
        <f t="shared" si="181"/>
        <v>0</v>
      </c>
      <c r="AO268" s="2">
        <f t="shared" si="181"/>
        <v>0</v>
      </c>
      <c r="AP268" s="2">
        <f t="shared" si="181"/>
        <v>0</v>
      </c>
      <c r="AQ268" s="2">
        <f t="shared" si="181"/>
        <v>0</v>
      </c>
      <c r="AR268" s="2">
        <f t="shared" si="181"/>
        <v>27569.56</v>
      </c>
      <c r="AS268" s="2">
        <f t="shared" si="181"/>
        <v>27569.56</v>
      </c>
      <c r="AT268" s="2">
        <f t="shared" si="181"/>
        <v>0</v>
      </c>
      <c r="AU268" s="2">
        <f t="shared" ref="AU268:BZ268" si="182">AU285</f>
        <v>0</v>
      </c>
      <c r="AV268" s="2">
        <f t="shared" si="182"/>
        <v>5315.46</v>
      </c>
      <c r="AW268" s="2">
        <f t="shared" si="182"/>
        <v>5315.46</v>
      </c>
      <c r="AX268" s="2">
        <f t="shared" si="182"/>
        <v>0</v>
      </c>
      <c r="AY268" s="2">
        <f t="shared" si="182"/>
        <v>5315.46</v>
      </c>
      <c r="AZ268" s="2">
        <f t="shared" si="182"/>
        <v>0</v>
      </c>
      <c r="BA268" s="2">
        <f t="shared" si="182"/>
        <v>0</v>
      </c>
      <c r="BB268" s="2">
        <f t="shared" si="182"/>
        <v>0</v>
      </c>
      <c r="BC268" s="2">
        <f t="shared" si="182"/>
        <v>0</v>
      </c>
      <c r="BD268" s="2">
        <f t="shared" si="182"/>
        <v>41.32</v>
      </c>
      <c r="BE268" s="2">
        <f t="shared" si="182"/>
        <v>0</v>
      </c>
      <c r="BF268" s="2">
        <f t="shared" si="182"/>
        <v>0</v>
      </c>
      <c r="BG268" s="2">
        <f t="shared" si="182"/>
        <v>0</v>
      </c>
      <c r="BH268" s="2">
        <f t="shared" si="182"/>
        <v>0</v>
      </c>
      <c r="BI268" s="2">
        <f t="shared" si="182"/>
        <v>0</v>
      </c>
      <c r="BJ268" s="2">
        <f t="shared" si="182"/>
        <v>0</v>
      </c>
      <c r="BK268" s="2">
        <f t="shared" si="182"/>
        <v>0</v>
      </c>
      <c r="BL268" s="2">
        <f t="shared" si="182"/>
        <v>0</v>
      </c>
      <c r="BM268" s="2">
        <f t="shared" si="182"/>
        <v>0</v>
      </c>
      <c r="BN268" s="2">
        <f t="shared" si="182"/>
        <v>0</v>
      </c>
      <c r="BO268" s="2">
        <f t="shared" si="182"/>
        <v>0</v>
      </c>
      <c r="BP268" s="2">
        <f t="shared" si="182"/>
        <v>0</v>
      </c>
      <c r="BQ268" s="2">
        <f t="shared" si="182"/>
        <v>0</v>
      </c>
      <c r="BR268" s="2">
        <f t="shared" si="182"/>
        <v>0</v>
      </c>
      <c r="BS268" s="2">
        <f t="shared" si="182"/>
        <v>0</v>
      </c>
      <c r="BT268" s="2">
        <f t="shared" si="182"/>
        <v>0</v>
      </c>
      <c r="BU268" s="2">
        <f t="shared" si="182"/>
        <v>0</v>
      </c>
      <c r="BV268" s="2">
        <f t="shared" si="182"/>
        <v>0</v>
      </c>
      <c r="BW268" s="2">
        <f t="shared" si="182"/>
        <v>0</v>
      </c>
      <c r="BX268" s="2">
        <f t="shared" si="182"/>
        <v>0</v>
      </c>
      <c r="BY268" s="2">
        <f t="shared" si="182"/>
        <v>0</v>
      </c>
      <c r="BZ268" s="2">
        <f t="shared" si="182"/>
        <v>0</v>
      </c>
      <c r="CA268" s="2">
        <f t="shared" ref="CA268:DF268" si="183">CA285</f>
        <v>27569.56</v>
      </c>
      <c r="CB268" s="2">
        <f t="shared" si="183"/>
        <v>27569.56</v>
      </c>
      <c r="CC268" s="2">
        <f t="shared" si="183"/>
        <v>0</v>
      </c>
      <c r="CD268" s="2">
        <f t="shared" si="183"/>
        <v>0</v>
      </c>
      <c r="CE268" s="2">
        <f t="shared" si="183"/>
        <v>5315.46</v>
      </c>
      <c r="CF268" s="2">
        <f t="shared" si="183"/>
        <v>5315.46</v>
      </c>
      <c r="CG268" s="2">
        <f t="shared" si="183"/>
        <v>0</v>
      </c>
      <c r="CH268" s="2">
        <f t="shared" si="183"/>
        <v>5315.46</v>
      </c>
      <c r="CI268" s="2">
        <f t="shared" si="183"/>
        <v>0</v>
      </c>
      <c r="CJ268" s="2">
        <f t="shared" si="183"/>
        <v>0</v>
      </c>
      <c r="CK268" s="2">
        <f t="shared" si="183"/>
        <v>0</v>
      </c>
      <c r="CL268" s="2">
        <f t="shared" si="183"/>
        <v>0</v>
      </c>
      <c r="CM268" s="2">
        <f t="shared" si="183"/>
        <v>41.32</v>
      </c>
      <c r="CN268" s="2">
        <f t="shared" si="183"/>
        <v>0</v>
      </c>
      <c r="CO268" s="2">
        <f t="shared" si="183"/>
        <v>0</v>
      </c>
      <c r="CP268" s="2">
        <f t="shared" si="183"/>
        <v>0</v>
      </c>
      <c r="CQ268" s="2">
        <f t="shared" si="183"/>
        <v>0</v>
      </c>
      <c r="CR268" s="2">
        <f t="shared" si="183"/>
        <v>0</v>
      </c>
      <c r="CS268" s="2">
        <f t="shared" si="183"/>
        <v>0</v>
      </c>
      <c r="CT268" s="2">
        <f t="shared" si="183"/>
        <v>0</v>
      </c>
      <c r="CU268" s="2">
        <f t="shared" si="183"/>
        <v>0</v>
      </c>
      <c r="CV268" s="2">
        <f t="shared" si="183"/>
        <v>0</v>
      </c>
      <c r="CW268" s="2">
        <f t="shared" si="183"/>
        <v>0</v>
      </c>
      <c r="CX268" s="2">
        <f t="shared" si="183"/>
        <v>0</v>
      </c>
      <c r="CY268" s="2">
        <f t="shared" si="183"/>
        <v>0</v>
      </c>
      <c r="CZ268" s="2">
        <f t="shared" si="183"/>
        <v>0</v>
      </c>
      <c r="DA268" s="2">
        <f t="shared" si="183"/>
        <v>0</v>
      </c>
      <c r="DB268" s="2">
        <f t="shared" si="183"/>
        <v>0</v>
      </c>
      <c r="DC268" s="2">
        <f t="shared" si="183"/>
        <v>0</v>
      </c>
      <c r="DD268" s="2">
        <f t="shared" si="183"/>
        <v>0</v>
      </c>
      <c r="DE268" s="2">
        <f t="shared" si="183"/>
        <v>0</v>
      </c>
      <c r="DF268" s="2">
        <f t="shared" si="183"/>
        <v>0</v>
      </c>
      <c r="DG268" s="3">
        <f t="shared" ref="DG268:EL268" si="184">DG285</f>
        <v>0</v>
      </c>
      <c r="DH268" s="3">
        <f t="shared" si="184"/>
        <v>0</v>
      </c>
      <c r="DI268" s="3">
        <f t="shared" si="184"/>
        <v>0</v>
      </c>
      <c r="DJ268" s="3">
        <f t="shared" si="184"/>
        <v>0</v>
      </c>
      <c r="DK268" s="3">
        <f t="shared" si="184"/>
        <v>0</v>
      </c>
      <c r="DL268" s="3">
        <f t="shared" si="184"/>
        <v>0</v>
      </c>
      <c r="DM268" s="3">
        <f t="shared" si="184"/>
        <v>0</v>
      </c>
      <c r="DN268" s="3">
        <f t="shared" si="184"/>
        <v>0</v>
      </c>
      <c r="DO268" s="3">
        <f t="shared" si="184"/>
        <v>0</v>
      </c>
      <c r="DP268" s="3">
        <f t="shared" si="184"/>
        <v>0</v>
      </c>
      <c r="DQ268" s="3">
        <f t="shared" si="184"/>
        <v>0</v>
      </c>
      <c r="DR268" s="3">
        <f t="shared" si="184"/>
        <v>0</v>
      </c>
      <c r="DS268" s="3">
        <f t="shared" si="184"/>
        <v>0</v>
      </c>
      <c r="DT268" s="3">
        <f t="shared" si="184"/>
        <v>0</v>
      </c>
      <c r="DU268" s="3">
        <f t="shared" si="184"/>
        <v>0</v>
      </c>
      <c r="DV268" s="3">
        <f t="shared" si="184"/>
        <v>0</v>
      </c>
      <c r="DW268" s="3">
        <f t="shared" si="184"/>
        <v>0</v>
      </c>
      <c r="DX268" s="3">
        <f t="shared" si="184"/>
        <v>0</v>
      </c>
      <c r="DY268" s="3">
        <f t="shared" si="184"/>
        <v>0</v>
      </c>
      <c r="DZ268" s="3">
        <f t="shared" si="184"/>
        <v>0</v>
      </c>
      <c r="EA268" s="3">
        <f t="shared" si="184"/>
        <v>0</v>
      </c>
      <c r="EB268" s="3">
        <f t="shared" si="184"/>
        <v>0</v>
      </c>
      <c r="EC268" s="3">
        <f t="shared" si="184"/>
        <v>0</v>
      </c>
      <c r="ED268" s="3">
        <f t="shared" si="184"/>
        <v>0</v>
      </c>
      <c r="EE268" s="3">
        <f t="shared" si="184"/>
        <v>0</v>
      </c>
      <c r="EF268" s="3">
        <f t="shared" si="184"/>
        <v>0</v>
      </c>
      <c r="EG268" s="3">
        <f t="shared" si="184"/>
        <v>0</v>
      </c>
      <c r="EH268" s="3">
        <f t="shared" si="184"/>
        <v>0</v>
      </c>
      <c r="EI268" s="3">
        <f t="shared" si="184"/>
        <v>0</v>
      </c>
      <c r="EJ268" s="3">
        <f t="shared" si="184"/>
        <v>0</v>
      </c>
      <c r="EK268" s="3">
        <f t="shared" si="184"/>
        <v>0</v>
      </c>
      <c r="EL268" s="3">
        <f t="shared" si="184"/>
        <v>0</v>
      </c>
      <c r="EM268" s="3">
        <f t="shared" ref="EM268:FR268" si="185">EM285</f>
        <v>0</v>
      </c>
      <c r="EN268" s="3">
        <f t="shared" si="185"/>
        <v>0</v>
      </c>
      <c r="EO268" s="3">
        <f t="shared" si="185"/>
        <v>0</v>
      </c>
      <c r="EP268" s="3">
        <f t="shared" si="185"/>
        <v>0</v>
      </c>
      <c r="EQ268" s="3">
        <f t="shared" si="185"/>
        <v>0</v>
      </c>
      <c r="ER268" s="3">
        <f t="shared" si="185"/>
        <v>0</v>
      </c>
      <c r="ES268" s="3">
        <f t="shared" si="185"/>
        <v>0</v>
      </c>
      <c r="ET268" s="3">
        <f t="shared" si="185"/>
        <v>0</v>
      </c>
      <c r="EU268" s="3">
        <f t="shared" si="185"/>
        <v>0</v>
      </c>
      <c r="EV268" s="3">
        <f t="shared" si="185"/>
        <v>0</v>
      </c>
      <c r="EW268" s="3">
        <f t="shared" si="185"/>
        <v>0</v>
      </c>
      <c r="EX268" s="3">
        <f t="shared" si="185"/>
        <v>0</v>
      </c>
      <c r="EY268" s="3">
        <f t="shared" si="185"/>
        <v>0</v>
      </c>
      <c r="EZ268" s="3">
        <f t="shared" si="185"/>
        <v>0</v>
      </c>
      <c r="FA268" s="3">
        <f t="shared" si="185"/>
        <v>0</v>
      </c>
      <c r="FB268" s="3">
        <f t="shared" si="185"/>
        <v>0</v>
      </c>
      <c r="FC268" s="3">
        <f t="shared" si="185"/>
        <v>0</v>
      </c>
      <c r="FD268" s="3">
        <f t="shared" si="185"/>
        <v>0</v>
      </c>
      <c r="FE268" s="3">
        <f t="shared" si="185"/>
        <v>0</v>
      </c>
      <c r="FF268" s="3">
        <f t="shared" si="185"/>
        <v>0</v>
      </c>
      <c r="FG268" s="3">
        <f t="shared" si="185"/>
        <v>0</v>
      </c>
      <c r="FH268" s="3">
        <f t="shared" si="185"/>
        <v>0</v>
      </c>
      <c r="FI268" s="3">
        <f t="shared" si="185"/>
        <v>0</v>
      </c>
      <c r="FJ268" s="3">
        <f t="shared" si="185"/>
        <v>0</v>
      </c>
      <c r="FK268" s="3">
        <f t="shared" si="185"/>
        <v>0</v>
      </c>
      <c r="FL268" s="3">
        <f t="shared" si="185"/>
        <v>0</v>
      </c>
      <c r="FM268" s="3">
        <f t="shared" si="185"/>
        <v>0</v>
      </c>
      <c r="FN268" s="3">
        <f t="shared" si="185"/>
        <v>0</v>
      </c>
      <c r="FO268" s="3">
        <f t="shared" si="185"/>
        <v>0</v>
      </c>
      <c r="FP268" s="3">
        <f t="shared" si="185"/>
        <v>0</v>
      </c>
      <c r="FQ268" s="3">
        <f t="shared" si="185"/>
        <v>0</v>
      </c>
      <c r="FR268" s="3">
        <f t="shared" si="185"/>
        <v>0</v>
      </c>
      <c r="FS268" s="3">
        <f t="shared" ref="FS268:GX268" si="186">FS285</f>
        <v>0</v>
      </c>
      <c r="FT268" s="3">
        <f t="shared" si="186"/>
        <v>0</v>
      </c>
      <c r="FU268" s="3">
        <f t="shared" si="186"/>
        <v>0</v>
      </c>
      <c r="FV268" s="3">
        <f t="shared" si="186"/>
        <v>0</v>
      </c>
      <c r="FW268" s="3">
        <f t="shared" si="186"/>
        <v>0</v>
      </c>
      <c r="FX268" s="3">
        <f t="shared" si="186"/>
        <v>0</v>
      </c>
      <c r="FY268" s="3">
        <f t="shared" si="186"/>
        <v>0</v>
      </c>
      <c r="FZ268" s="3">
        <f t="shared" si="186"/>
        <v>0</v>
      </c>
      <c r="GA268" s="3">
        <f t="shared" si="186"/>
        <v>0</v>
      </c>
      <c r="GB268" s="3">
        <f t="shared" si="186"/>
        <v>0</v>
      </c>
      <c r="GC268" s="3">
        <f t="shared" si="186"/>
        <v>0</v>
      </c>
      <c r="GD268" s="3">
        <f t="shared" si="186"/>
        <v>0</v>
      </c>
      <c r="GE268" s="3">
        <f t="shared" si="186"/>
        <v>0</v>
      </c>
      <c r="GF268" s="3">
        <f t="shared" si="186"/>
        <v>0</v>
      </c>
      <c r="GG268" s="3">
        <f t="shared" si="186"/>
        <v>0</v>
      </c>
      <c r="GH268" s="3">
        <f t="shared" si="186"/>
        <v>0</v>
      </c>
      <c r="GI268" s="3">
        <f t="shared" si="186"/>
        <v>0</v>
      </c>
      <c r="GJ268" s="3">
        <f t="shared" si="186"/>
        <v>0</v>
      </c>
      <c r="GK268" s="3">
        <f t="shared" si="186"/>
        <v>0</v>
      </c>
      <c r="GL268" s="3">
        <f t="shared" si="186"/>
        <v>0</v>
      </c>
      <c r="GM268" s="3">
        <f t="shared" si="186"/>
        <v>0</v>
      </c>
      <c r="GN268" s="3">
        <f t="shared" si="186"/>
        <v>0</v>
      </c>
      <c r="GO268" s="3">
        <f t="shared" si="186"/>
        <v>0</v>
      </c>
      <c r="GP268" s="3">
        <f t="shared" si="186"/>
        <v>0</v>
      </c>
      <c r="GQ268" s="3">
        <f t="shared" si="186"/>
        <v>0</v>
      </c>
      <c r="GR268" s="3">
        <f t="shared" si="186"/>
        <v>0</v>
      </c>
      <c r="GS268" s="3">
        <f t="shared" si="186"/>
        <v>0</v>
      </c>
      <c r="GT268" s="3">
        <f t="shared" si="186"/>
        <v>0</v>
      </c>
      <c r="GU268" s="3">
        <f t="shared" si="186"/>
        <v>0</v>
      </c>
      <c r="GV268" s="3">
        <f t="shared" si="186"/>
        <v>0</v>
      </c>
      <c r="GW268" s="3">
        <f t="shared" si="186"/>
        <v>0</v>
      </c>
      <c r="GX268" s="3">
        <f t="shared" si="186"/>
        <v>0</v>
      </c>
    </row>
    <row r="270" spans="1:245" x14ac:dyDescent="0.2">
      <c r="A270">
        <v>17</v>
      </c>
      <c r="B270">
        <v>1</v>
      </c>
      <c r="C270">
        <f>ROW(SmtRes!A232)</f>
        <v>232</v>
      </c>
      <c r="D270">
        <f>ROW(EtalonRes!A231)</f>
        <v>231</v>
      </c>
      <c r="E270" t="s">
        <v>326</v>
      </c>
      <c r="F270" t="s">
        <v>327</v>
      </c>
      <c r="G270" t="s">
        <v>328</v>
      </c>
      <c r="H270" t="s">
        <v>329</v>
      </c>
      <c r="I270">
        <v>1.5949999999999999E-2</v>
      </c>
      <c r="J270">
        <v>0</v>
      </c>
      <c r="K270">
        <v>1.5949999999999999E-2</v>
      </c>
      <c r="O270">
        <f>ROUND(CP270,2)</f>
        <v>727.47</v>
      </c>
      <c r="P270">
        <f>ROUND(CQ270*I270,2)</f>
        <v>0</v>
      </c>
      <c r="Q270">
        <f>ROUND(CR270*I270,2)</f>
        <v>683.17</v>
      </c>
      <c r="R270">
        <f>ROUND(CS270*I270,2)</f>
        <v>161.86000000000001</v>
      </c>
      <c r="S270">
        <f>ROUND(CT270*I270,2)</f>
        <v>44.3</v>
      </c>
      <c r="T270">
        <f>ROUND(CU270*I270,2)</f>
        <v>0</v>
      </c>
      <c r="U270">
        <f>ROUND(CV270*I270,7)</f>
        <v>0.12664300000000001</v>
      </c>
      <c r="V270">
        <f>ROUND(CW270*I270,7)</f>
        <v>0.267322</v>
      </c>
      <c r="W270">
        <f>ROUND(CX270*I270,2)</f>
        <v>0</v>
      </c>
      <c r="X270">
        <f t="shared" ref="X270:Y272" si="187">ROUND(CY270,2)</f>
        <v>189.67</v>
      </c>
      <c r="Y270">
        <f t="shared" si="187"/>
        <v>94.83</v>
      </c>
      <c r="AA270">
        <v>92840339</v>
      </c>
      <c r="AB270">
        <f>ROUND((AC270+AD270+AF270),2)</f>
        <v>2786.6</v>
      </c>
      <c r="AC270">
        <f>ROUND((ES270),2)</f>
        <v>0</v>
      </c>
      <c r="AD270">
        <f>ROUND((((ET270)-(EU270))+AE270),2)</f>
        <v>2724.67</v>
      </c>
      <c r="AE270">
        <f>ROUND((EU270),2)</f>
        <v>226.26</v>
      </c>
      <c r="AF270">
        <f>ROUND((EV270),2)</f>
        <v>61.93</v>
      </c>
      <c r="AG270">
        <f>ROUND((AP270),2)</f>
        <v>0</v>
      </c>
      <c r="AH270">
        <f>(EW270)</f>
        <v>7.94</v>
      </c>
      <c r="AI270">
        <f>(EX270)</f>
        <v>16.760000000000002</v>
      </c>
      <c r="AJ270">
        <f>(AS270)</f>
        <v>0</v>
      </c>
      <c r="AK270">
        <v>2786.6</v>
      </c>
      <c r="AL270">
        <v>0</v>
      </c>
      <c r="AM270">
        <v>2724.67</v>
      </c>
      <c r="AN270">
        <v>226.26</v>
      </c>
      <c r="AO270">
        <v>61.93</v>
      </c>
      <c r="AP270">
        <v>0</v>
      </c>
      <c r="AQ270">
        <v>7.94</v>
      </c>
      <c r="AR270">
        <v>16.760000000000002</v>
      </c>
      <c r="AS270">
        <v>0</v>
      </c>
      <c r="AT270">
        <v>92</v>
      </c>
      <c r="AU270">
        <v>46</v>
      </c>
      <c r="AV270">
        <v>1</v>
      </c>
      <c r="AW270">
        <v>1</v>
      </c>
      <c r="AZ270">
        <v>1</v>
      </c>
      <c r="BA270">
        <v>44.85</v>
      </c>
      <c r="BB270">
        <v>15.72</v>
      </c>
      <c r="BC270">
        <v>9.92</v>
      </c>
      <c r="BD270" t="s">
        <v>6</v>
      </c>
      <c r="BE270" t="s">
        <v>6</v>
      </c>
      <c r="BF270" t="s">
        <v>6</v>
      </c>
      <c r="BG270" t="s">
        <v>6</v>
      </c>
      <c r="BH270">
        <v>0</v>
      </c>
      <c r="BI270">
        <v>1</v>
      </c>
      <c r="BJ270" t="s">
        <v>330</v>
      </c>
      <c r="BM270">
        <v>1001</v>
      </c>
      <c r="BN270">
        <v>0</v>
      </c>
      <c r="BO270" t="s">
        <v>6</v>
      </c>
      <c r="BP270">
        <v>0</v>
      </c>
      <c r="BQ270">
        <v>2</v>
      </c>
      <c r="BR270">
        <v>0</v>
      </c>
      <c r="BS270">
        <v>44.85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6</v>
      </c>
      <c r="BZ270">
        <v>92</v>
      </c>
      <c r="CA270">
        <v>46</v>
      </c>
      <c r="CB270" t="s">
        <v>6</v>
      </c>
      <c r="CE270">
        <v>0</v>
      </c>
      <c r="CF270">
        <v>0</v>
      </c>
      <c r="CG270">
        <v>0</v>
      </c>
      <c r="CM270">
        <v>0</v>
      </c>
      <c r="CN270" t="s">
        <v>6</v>
      </c>
      <c r="CO270">
        <v>0</v>
      </c>
      <c r="CP270">
        <f>(P270+Q270+S270)</f>
        <v>727.46999999999991</v>
      </c>
      <c r="CQ270">
        <f>AC270*BC270</f>
        <v>0</v>
      </c>
      <c r="CR270">
        <f>AD270*BB270</f>
        <v>42831.812400000003</v>
      </c>
      <c r="CS270">
        <f>AE270*BS270</f>
        <v>10147.761</v>
      </c>
      <c r="CT270">
        <f>AF270*BA270</f>
        <v>2777.5605</v>
      </c>
      <c r="CU270">
        <f t="shared" ref="CU270:CX272" si="188">AG270</f>
        <v>0</v>
      </c>
      <c r="CV270">
        <f t="shared" si="188"/>
        <v>7.94</v>
      </c>
      <c r="CW270">
        <f t="shared" si="188"/>
        <v>16.760000000000002</v>
      </c>
      <c r="CX270">
        <f t="shared" si="188"/>
        <v>0</v>
      </c>
      <c r="CY270">
        <f>(((S270+R270)*AT270)/100)</f>
        <v>189.66720000000001</v>
      </c>
      <c r="CZ270">
        <f>(((S270+R270)*AU270)/100)</f>
        <v>94.833600000000004</v>
      </c>
      <c r="DC270" t="s">
        <v>6</v>
      </c>
      <c r="DD270" t="s">
        <v>6</v>
      </c>
      <c r="DE270" t="s">
        <v>6</v>
      </c>
      <c r="DF270" t="s">
        <v>6</v>
      </c>
      <c r="DG270" t="s">
        <v>6</v>
      </c>
      <c r="DH270" t="s">
        <v>6</v>
      </c>
      <c r="DI270" t="s">
        <v>6</v>
      </c>
      <c r="DJ270" t="s">
        <v>6</v>
      </c>
      <c r="DK270" t="s">
        <v>6</v>
      </c>
      <c r="DL270" t="s">
        <v>6</v>
      </c>
      <c r="DM270" t="s">
        <v>6</v>
      </c>
      <c r="DN270">
        <v>0</v>
      </c>
      <c r="DO270">
        <v>0</v>
      </c>
      <c r="DP270">
        <v>1</v>
      </c>
      <c r="DQ270">
        <v>1</v>
      </c>
      <c r="DU270">
        <v>1007</v>
      </c>
      <c r="DV270" t="s">
        <v>329</v>
      </c>
      <c r="DW270" t="s">
        <v>329</v>
      </c>
      <c r="DX270">
        <v>1000</v>
      </c>
      <c r="DZ270" t="s">
        <v>6</v>
      </c>
      <c r="EA270" t="s">
        <v>6</v>
      </c>
      <c r="EB270" t="s">
        <v>6</v>
      </c>
      <c r="EC270" t="s">
        <v>6</v>
      </c>
      <c r="EE270">
        <v>66696263</v>
      </c>
      <c r="EF270">
        <v>2</v>
      </c>
      <c r="EG270" t="s">
        <v>23</v>
      </c>
      <c r="EH270">
        <v>1</v>
      </c>
      <c r="EI270" t="s">
        <v>325</v>
      </c>
      <c r="EJ270">
        <v>1</v>
      </c>
      <c r="EK270">
        <v>1001</v>
      </c>
      <c r="EL270" t="s">
        <v>331</v>
      </c>
      <c r="EM270" t="s">
        <v>332</v>
      </c>
      <c r="EO270" t="s">
        <v>6</v>
      </c>
      <c r="EQ270">
        <v>0</v>
      </c>
      <c r="ER270">
        <v>2786.6</v>
      </c>
      <c r="ES270">
        <v>0</v>
      </c>
      <c r="ET270">
        <v>2724.67</v>
      </c>
      <c r="EU270">
        <v>226.26</v>
      </c>
      <c r="EV270">
        <v>61.93</v>
      </c>
      <c r="EW270">
        <v>7.94</v>
      </c>
      <c r="EX270">
        <v>16.760000000000002</v>
      </c>
      <c r="EY270">
        <v>0</v>
      </c>
      <c r="FQ270">
        <v>0</v>
      </c>
      <c r="FR270">
        <v>0</v>
      </c>
      <c r="FS270">
        <v>0</v>
      </c>
      <c r="FX270">
        <v>92</v>
      </c>
      <c r="FY270">
        <v>46</v>
      </c>
      <c r="GA270" t="s">
        <v>6</v>
      </c>
      <c r="GD270">
        <v>1</v>
      </c>
      <c r="GF270">
        <v>1224864706</v>
      </c>
      <c r="GG270">
        <v>2</v>
      </c>
      <c r="GH270">
        <v>1</v>
      </c>
      <c r="GI270">
        <v>4</v>
      </c>
      <c r="GJ270">
        <v>0</v>
      </c>
      <c r="GK270">
        <v>0</v>
      </c>
      <c r="GL270">
        <f t="shared" ref="GL270:GL283" si="189">ROUND(IF(AND(BH270=3,BI270=3,FS270&lt;&gt;0),P270,0),2)</f>
        <v>0</v>
      </c>
      <c r="GM270">
        <f>ROUND(O270+X270+Y270,2)+GX270</f>
        <v>1011.97</v>
      </c>
      <c r="GN270">
        <f t="shared" ref="GN270:GN283" si="190">IF(OR(BI270=0,BI270=1),GM270-GX270,0)</f>
        <v>1011.97</v>
      </c>
      <c r="GO270">
        <f t="shared" ref="GO270:GO283" si="191">IF(BI270=2,GM270-GX270,0)</f>
        <v>0</v>
      </c>
      <c r="GP270">
        <f t="shared" ref="GP270:GP283" si="192">IF(BI270=4,GM270-GX270,0)</f>
        <v>0</v>
      </c>
      <c r="GR270">
        <v>0</v>
      </c>
      <c r="GS270">
        <v>3</v>
      </c>
      <c r="GT270">
        <v>0</v>
      </c>
      <c r="GU270" t="s">
        <v>6</v>
      </c>
      <c r="GV270">
        <f>ROUND((GT270),2)</f>
        <v>0</v>
      </c>
      <c r="GW270">
        <v>1</v>
      </c>
      <c r="GX270">
        <f>ROUND(HC270*I270,2)</f>
        <v>0</v>
      </c>
      <c r="HA270">
        <v>0</v>
      </c>
      <c r="HB270">
        <v>0</v>
      </c>
      <c r="HC270">
        <f>GV270*GW270</f>
        <v>0</v>
      </c>
      <c r="HE270" t="s">
        <v>6</v>
      </c>
      <c r="HF270" t="s">
        <v>6</v>
      </c>
      <c r="HM270" t="s">
        <v>6</v>
      </c>
      <c r="HN270" t="s">
        <v>333</v>
      </c>
      <c r="HO270" t="s">
        <v>334</v>
      </c>
      <c r="HP270" t="s">
        <v>331</v>
      </c>
      <c r="HQ270" t="s">
        <v>331</v>
      </c>
      <c r="HS270">
        <v>0</v>
      </c>
      <c r="IK270">
        <v>0</v>
      </c>
    </row>
    <row r="271" spans="1:245" x14ac:dyDescent="0.2">
      <c r="A271">
        <v>17</v>
      </c>
      <c r="B271">
        <v>1</v>
      </c>
      <c r="C271">
        <f>ROW(SmtRes!A233)</f>
        <v>233</v>
      </c>
      <c r="D271">
        <f>ROW(EtalonRes!A232)</f>
        <v>232</v>
      </c>
      <c r="E271" t="s">
        <v>335</v>
      </c>
      <c r="F271" t="s">
        <v>336</v>
      </c>
      <c r="G271" t="s">
        <v>337</v>
      </c>
      <c r="H271" t="s">
        <v>338</v>
      </c>
      <c r="I271">
        <v>2.9000000000000001E-2</v>
      </c>
      <c r="J271">
        <v>0</v>
      </c>
      <c r="K271">
        <v>2.9000000000000001E-2</v>
      </c>
      <c r="O271">
        <f>ROUND(CP271,2)</f>
        <v>1874.81</v>
      </c>
      <c r="P271">
        <f>ROUND(CQ271*I271,2)</f>
        <v>0</v>
      </c>
      <c r="Q271">
        <f>ROUND(CR271*I271,2)</f>
        <v>0</v>
      </c>
      <c r="R271">
        <f>ROUND(CS271*I271,2)</f>
        <v>0</v>
      </c>
      <c r="S271">
        <f>ROUND(CT271*I271,2)</f>
        <v>1874.81</v>
      </c>
      <c r="T271">
        <f>ROUND(CU271*I271,2)</f>
        <v>0</v>
      </c>
      <c r="U271">
        <f>ROUND(CV271*I271,7)</f>
        <v>5.3592000000000004</v>
      </c>
      <c r="V271">
        <f>ROUND(CW271*I271,7)</f>
        <v>0</v>
      </c>
      <c r="W271">
        <f>ROUND(CX271*I271,2)</f>
        <v>0</v>
      </c>
      <c r="X271">
        <f t="shared" si="187"/>
        <v>1668.58</v>
      </c>
      <c r="Y271">
        <f t="shared" si="187"/>
        <v>749.92</v>
      </c>
      <c r="AA271">
        <v>92840339</v>
      </c>
      <c r="AB271">
        <f>ROUND((AC271+AD271+AF271),2)</f>
        <v>1441.44</v>
      </c>
      <c r="AC271">
        <f>ROUND((ES271),2)</f>
        <v>0</v>
      </c>
      <c r="AD271">
        <f>ROUND((((ET271)-(EU271))+AE271),2)</f>
        <v>0</v>
      </c>
      <c r="AE271">
        <f>ROUND((EU271),2)</f>
        <v>0</v>
      </c>
      <c r="AF271">
        <f>ROUND(((EV271*ROUND(1.2,7))),2)</f>
        <v>1441.44</v>
      </c>
      <c r="AG271">
        <f>ROUND((AP271),2)</f>
        <v>0</v>
      </c>
      <c r="AH271">
        <f>((EW271*ROUND(1.2,7)))</f>
        <v>184.79999999999998</v>
      </c>
      <c r="AI271">
        <f>(EX271)</f>
        <v>0</v>
      </c>
      <c r="AJ271">
        <f>(AS271)</f>
        <v>0</v>
      </c>
      <c r="AK271">
        <v>1201.2</v>
      </c>
      <c r="AL271">
        <v>0</v>
      </c>
      <c r="AM271">
        <v>0</v>
      </c>
      <c r="AN271">
        <v>0</v>
      </c>
      <c r="AO271">
        <v>1201.2</v>
      </c>
      <c r="AP271">
        <v>0</v>
      </c>
      <c r="AQ271">
        <v>154</v>
      </c>
      <c r="AR271">
        <v>0</v>
      </c>
      <c r="AS271">
        <v>0</v>
      </c>
      <c r="AT271">
        <v>89</v>
      </c>
      <c r="AU271">
        <v>40</v>
      </c>
      <c r="AV271">
        <v>1</v>
      </c>
      <c r="AW271">
        <v>1</v>
      </c>
      <c r="AZ271">
        <v>1</v>
      </c>
      <c r="BA271">
        <v>44.85</v>
      </c>
      <c r="BB271">
        <v>15.72</v>
      </c>
      <c r="BC271">
        <v>9.92</v>
      </c>
      <c r="BD271" t="s">
        <v>6</v>
      </c>
      <c r="BE271" t="s">
        <v>6</v>
      </c>
      <c r="BF271" t="s">
        <v>6</v>
      </c>
      <c r="BG271" t="s">
        <v>6</v>
      </c>
      <c r="BH271">
        <v>0</v>
      </c>
      <c r="BI271">
        <v>1</v>
      </c>
      <c r="BJ271" t="s">
        <v>339</v>
      </c>
      <c r="BM271">
        <v>1003</v>
      </c>
      <c r="BN271">
        <v>0</v>
      </c>
      <c r="BO271" t="s">
        <v>6</v>
      </c>
      <c r="BP271">
        <v>0</v>
      </c>
      <c r="BQ271">
        <v>2</v>
      </c>
      <c r="BR271">
        <v>0</v>
      </c>
      <c r="BS271">
        <v>44.85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6</v>
      </c>
      <c r="BZ271">
        <v>89</v>
      </c>
      <c r="CA271">
        <v>40</v>
      </c>
      <c r="CB271" t="s">
        <v>6</v>
      </c>
      <c r="CE271">
        <v>0</v>
      </c>
      <c r="CF271">
        <v>0</v>
      </c>
      <c r="CG271">
        <v>0</v>
      </c>
      <c r="CM271">
        <v>0</v>
      </c>
      <c r="CN271" t="s">
        <v>340</v>
      </c>
      <c r="CO271">
        <v>0</v>
      </c>
      <c r="CP271">
        <f>(P271+Q271+S271)</f>
        <v>1874.81</v>
      </c>
      <c r="CQ271">
        <f>AC271*BC271</f>
        <v>0</v>
      </c>
      <c r="CR271">
        <f>AD271*BB271</f>
        <v>0</v>
      </c>
      <c r="CS271">
        <f>AE271*BS271</f>
        <v>0</v>
      </c>
      <c r="CT271">
        <f>AF271*BA271</f>
        <v>64648.584000000003</v>
      </c>
      <c r="CU271">
        <f t="shared" si="188"/>
        <v>0</v>
      </c>
      <c r="CV271">
        <f t="shared" si="188"/>
        <v>184.79999999999998</v>
      </c>
      <c r="CW271">
        <f t="shared" si="188"/>
        <v>0</v>
      </c>
      <c r="CX271">
        <f t="shared" si="188"/>
        <v>0</v>
      </c>
      <c r="CY271">
        <f>(((S271+R271)*AT271)/100)</f>
        <v>1668.5808999999999</v>
      </c>
      <c r="CZ271">
        <f>(((S271+R271)*AU271)/100)</f>
        <v>749.92399999999998</v>
      </c>
      <c r="DC271" t="s">
        <v>6</v>
      </c>
      <c r="DD271" t="s">
        <v>6</v>
      </c>
      <c r="DE271" t="s">
        <v>6</v>
      </c>
      <c r="DF271" t="s">
        <v>6</v>
      </c>
      <c r="DG271" t="s">
        <v>341</v>
      </c>
      <c r="DH271" t="s">
        <v>6</v>
      </c>
      <c r="DI271" t="s">
        <v>341</v>
      </c>
      <c r="DJ271" t="s">
        <v>6</v>
      </c>
      <c r="DK271" t="s">
        <v>6</v>
      </c>
      <c r="DL271" t="s">
        <v>6</v>
      </c>
      <c r="DM271" t="s">
        <v>6</v>
      </c>
      <c r="DN271">
        <v>0</v>
      </c>
      <c r="DO271">
        <v>0</v>
      </c>
      <c r="DP271">
        <v>1</v>
      </c>
      <c r="DQ271">
        <v>1</v>
      </c>
      <c r="DU271">
        <v>1007</v>
      </c>
      <c r="DV271" t="s">
        <v>338</v>
      </c>
      <c r="DW271" t="s">
        <v>338</v>
      </c>
      <c r="DX271">
        <v>100</v>
      </c>
      <c r="DZ271" t="s">
        <v>6</v>
      </c>
      <c r="EA271" t="s">
        <v>6</v>
      </c>
      <c r="EB271" t="s">
        <v>6</v>
      </c>
      <c r="EC271" t="s">
        <v>6</v>
      </c>
      <c r="EE271">
        <v>66696265</v>
      </c>
      <c r="EF271">
        <v>2</v>
      </c>
      <c r="EG271" t="s">
        <v>23</v>
      </c>
      <c r="EH271">
        <v>1</v>
      </c>
      <c r="EI271" t="s">
        <v>325</v>
      </c>
      <c r="EJ271">
        <v>1</v>
      </c>
      <c r="EK271">
        <v>1003</v>
      </c>
      <c r="EL271" t="s">
        <v>342</v>
      </c>
      <c r="EM271" t="s">
        <v>332</v>
      </c>
      <c r="EO271" t="s">
        <v>343</v>
      </c>
      <c r="EQ271">
        <v>0</v>
      </c>
      <c r="ER271">
        <v>1201.2</v>
      </c>
      <c r="ES271">
        <v>0</v>
      </c>
      <c r="ET271">
        <v>0</v>
      </c>
      <c r="EU271">
        <v>0</v>
      </c>
      <c r="EV271">
        <v>1201.2</v>
      </c>
      <c r="EW271">
        <v>154</v>
      </c>
      <c r="EX271">
        <v>0</v>
      </c>
      <c r="EY271">
        <v>0</v>
      </c>
      <c r="FQ271">
        <v>0</v>
      </c>
      <c r="FR271">
        <v>0</v>
      </c>
      <c r="FS271">
        <v>0</v>
      </c>
      <c r="FX271">
        <v>89</v>
      </c>
      <c r="FY271">
        <v>40</v>
      </c>
      <c r="GA271" t="s">
        <v>6</v>
      </c>
      <c r="GD271">
        <v>1</v>
      </c>
      <c r="GF271">
        <v>-130306796</v>
      </c>
      <c r="GG271">
        <v>2</v>
      </c>
      <c r="GH271">
        <v>1</v>
      </c>
      <c r="GI271">
        <v>4</v>
      </c>
      <c r="GJ271">
        <v>0</v>
      </c>
      <c r="GK271">
        <v>0</v>
      </c>
      <c r="GL271">
        <f t="shared" si="189"/>
        <v>0</v>
      </c>
      <c r="GM271">
        <f>ROUND(O271+X271+Y271,2)+GX271</f>
        <v>4293.3100000000004</v>
      </c>
      <c r="GN271">
        <f t="shared" si="190"/>
        <v>4293.3100000000004</v>
      </c>
      <c r="GO271">
        <f t="shared" si="191"/>
        <v>0</v>
      </c>
      <c r="GP271">
        <f t="shared" si="192"/>
        <v>0</v>
      </c>
      <c r="GR271">
        <v>0</v>
      </c>
      <c r="GS271">
        <v>3</v>
      </c>
      <c r="GT271">
        <v>0</v>
      </c>
      <c r="GU271" t="s">
        <v>6</v>
      </c>
      <c r="GV271">
        <f>ROUND((GT271),2)</f>
        <v>0</v>
      </c>
      <c r="GW271">
        <v>1</v>
      </c>
      <c r="GX271">
        <f>ROUND(HC271*I271,2)</f>
        <v>0</v>
      </c>
      <c r="HA271">
        <v>0</v>
      </c>
      <c r="HB271">
        <v>0</v>
      </c>
      <c r="HC271">
        <f>GV271*GW271</f>
        <v>0</v>
      </c>
      <c r="HE271" t="s">
        <v>6</v>
      </c>
      <c r="HF271" t="s">
        <v>6</v>
      </c>
      <c r="HM271" t="s">
        <v>6</v>
      </c>
      <c r="HN271" t="s">
        <v>344</v>
      </c>
      <c r="HO271" t="s">
        <v>345</v>
      </c>
      <c r="HP271" t="s">
        <v>342</v>
      </c>
      <c r="HQ271" t="s">
        <v>342</v>
      </c>
      <c r="HS271">
        <v>0</v>
      </c>
      <c r="IK271">
        <v>0</v>
      </c>
    </row>
    <row r="272" spans="1:245" x14ac:dyDescent="0.2">
      <c r="A272">
        <v>17</v>
      </c>
      <c r="B272">
        <v>1</v>
      </c>
      <c r="C272">
        <f>ROW(SmtRes!A238)</f>
        <v>238</v>
      </c>
      <c r="D272">
        <f>ROW(EtalonRes!A237)</f>
        <v>237</v>
      </c>
      <c r="E272" t="s">
        <v>346</v>
      </c>
      <c r="F272" t="s">
        <v>347</v>
      </c>
      <c r="G272" t="s">
        <v>348</v>
      </c>
      <c r="H272" t="s">
        <v>329</v>
      </c>
      <c r="I272">
        <v>8.1200000000000005E-3</v>
      </c>
      <c r="J272">
        <v>0</v>
      </c>
      <c r="K272">
        <v>8.1200000000000005E-3</v>
      </c>
      <c r="O272">
        <f>ROUND(CP272,2)</f>
        <v>492.12</v>
      </c>
      <c r="P272">
        <f>ROUND(CQ272*I272,2)</f>
        <v>0.35</v>
      </c>
      <c r="Q272">
        <f>ROUND(CR272*I272,2)</f>
        <v>454.84</v>
      </c>
      <c r="R272">
        <f>ROUND(CS272*I272,2)</f>
        <v>184.86</v>
      </c>
      <c r="S272">
        <f>ROUND(CT272*I272,2)</f>
        <v>36.93</v>
      </c>
      <c r="T272">
        <f>ROUND(CU272*I272,2)</f>
        <v>0</v>
      </c>
      <c r="U272">
        <f>ROUND(CV272*I272,7)</f>
        <v>0.10556</v>
      </c>
      <c r="V272">
        <f>ROUND(CW272*I272,7)</f>
        <v>0.30531199999999997</v>
      </c>
      <c r="W272">
        <f>ROUND(CX272*I272,2)</f>
        <v>0</v>
      </c>
      <c r="X272">
        <f t="shared" si="187"/>
        <v>204.05</v>
      </c>
      <c r="Y272">
        <f t="shared" si="187"/>
        <v>102.02</v>
      </c>
      <c r="AA272">
        <v>92840339</v>
      </c>
      <c r="AB272">
        <f>ROUND((AC272+AD272+AF272),2)</f>
        <v>3669</v>
      </c>
      <c r="AC272">
        <f>ROUND((ES272),2)</f>
        <v>4.34</v>
      </c>
      <c r="AD272">
        <f>ROUND((((ET272)-(EU272))+AE272),2)</f>
        <v>3563.26</v>
      </c>
      <c r="AE272">
        <f>ROUND((EU272),2)</f>
        <v>507.6</v>
      </c>
      <c r="AF272">
        <f>ROUND((EV272),2)</f>
        <v>101.4</v>
      </c>
      <c r="AG272">
        <f>ROUND((AP272),2)</f>
        <v>0</v>
      </c>
      <c r="AH272">
        <f>(EW272)</f>
        <v>13</v>
      </c>
      <c r="AI272">
        <f>(EX272)</f>
        <v>37.6</v>
      </c>
      <c r="AJ272">
        <f>(AS272)</f>
        <v>0</v>
      </c>
      <c r="AK272">
        <v>3669</v>
      </c>
      <c r="AL272">
        <v>4.34</v>
      </c>
      <c r="AM272">
        <v>3563.26</v>
      </c>
      <c r="AN272">
        <v>507.6</v>
      </c>
      <c r="AO272">
        <v>101.4</v>
      </c>
      <c r="AP272">
        <v>0</v>
      </c>
      <c r="AQ272">
        <v>13</v>
      </c>
      <c r="AR272">
        <v>37.6</v>
      </c>
      <c r="AS272">
        <v>0</v>
      </c>
      <c r="AT272">
        <v>92</v>
      </c>
      <c r="AU272">
        <v>46</v>
      </c>
      <c r="AV272">
        <v>1</v>
      </c>
      <c r="AW272">
        <v>1</v>
      </c>
      <c r="AZ272">
        <v>1</v>
      </c>
      <c r="BA272">
        <v>44.85</v>
      </c>
      <c r="BB272">
        <v>15.72</v>
      </c>
      <c r="BC272">
        <v>9.92</v>
      </c>
      <c r="BD272" t="s">
        <v>6</v>
      </c>
      <c r="BE272" t="s">
        <v>6</v>
      </c>
      <c r="BF272" t="s">
        <v>6</v>
      </c>
      <c r="BG272" t="s">
        <v>6</v>
      </c>
      <c r="BH272">
        <v>0</v>
      </c>
      <c r="BI272">
        <v>1</v>
      </c>
      <c r="BJ272" t="s">
        <v>349</v>
      </c>
      <c r="BM272">
        <v>1001</v>
      </c>
      <c r="BN272">
        <v>0</v>
      </c>
      <c r="BO272" t="s">
        <v>6</v>
      </c>
      <c r="BP272">
        <v>0</v>
      </c>
      <c r="BQ272">
        <v>2</v>
      </c>
      <c r="BR272">
        <v>0</v>
      </c>
      <c r="BS272">
        <v>44.85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6</v>
      </c>
      <c r="BZ272">
        <v>92</v>
      </c>
      <c r="CA272">
        <v>46</v>
      </c>
      <c r="CB272" t="s">
        <v>6</v>
      </c>
      <c r="CE272">
        <v>0</v>
      </c>
      <c r="CF272">
        <v>0</v>
      </c>
      <c r="CG272">
        <v>0</v>
      </c>
      <c r="CM272">
        <v>0</v>
      </c>
      <c r="CN272" t="s">
        <v>6</v>
      </c>
      <c r="CO272">
        <v>0</v>
      </c>
      <c r="CP272">
        <f>(P272+Q272+S272)</f>
        <v>492.12</v>
      </c>
      <c r="CQ272">
        <f>AC272*BC272</f>
        <v>43.052799999999998</v>
      </c>
      <c r="CR272">
        <f>AD272*BB272</f>
        <v>56014.447200000002</v>
      </c>
      <c r="CS272">
        <f>AE272*BS272</f>
        <v>22765.86</v>
      </c>
      <c r="CT272">
        <f>AF272*BA272</f>
        <v>4547.79</v>
      </c>
      <c r="CU272">
        <f t="shared" si="188"/>
        <v>0</v>
      </c>
      <c r="CV272">
        <f t="shared" si="188"/>
        <v>13</v>
      </c>
      <c r="CW272">
        <f t="shared" si="188"/>
        <v>37.6</v>
      </c>
      <c r="CX272">
        <f t="shared" si="188"/>
        <v>0</v>
      </c>
      <c r="CY272">
        <f>(((S272+R272)*AT272)/100)</f>
        <v>204.04679999999999</v>
      </c>
      <c r="CZ272">
        <f>(((S272+R272)*AU272)/100)</f>
        <v>102.0234</v>
      </c>
      <c r="DC272" t="s">
        <v>6</v>
      </c>
      <c r="DD272" t="s">
        <v>6</v>
      </c>
      <c r="DE272" t="s">
        <v>6</v>
      </c>
      <c r="DF272" t="s">
        <v>6</v>
      </c>
      <c r="DG272" t="s">
        <v>6</v>
      </c>
      <c r="DH272" t="s">
        <v>6</v>
      </c>
      <c r="DI272" t="s">
        <v>6</v>
      </c>
      <c r="DJ272" t="s">
        <v>6</v>
      </c>
      <c r="DK272" t="s">
        <v>6</v>
      </c>
      <c r="DL272" t="s">
        <v>6</v>
      </c>
      <c r="DM272" t="s">
        <v>6</v>
      </c>
      <c r="DN272">
        <v>0</v>
      </c>
      <c r="DO272">
        <v>0</v>
      </c>
      <c r="DP272">
        <v>1</v>
      </c>
      <c r="DQ272">
        <v>1</v>
      </c>
      <c r="DU272">
        <v>1007</v>
      </c>
      <c r="DV272" t="s">
        <v>329</v>
      </c>
      <c r="DW272" t="s">
        <v>329</v>
      </c>
      <c r="DX272">
        <v>1000</v>
      </c>
      <c r="DZ272" t="s">
        <v>6</v>
      </c>
      <c r="EA272" t="s">
        <v>6</v>
      </c>
      <c r="EB272" t="s">
        <v>6</v>
      </c>
      <c r="EC272" t="s">
        <v>6</v>
      </c>
      <c r="EE272">
        <v>66696263</v>
      </c>
      <c r="EF272">
        <v>2</v>
      </c>
      <c r="EG272" t="s">
        <v>23</v>
      </c>
      <c r="EH272">
        <v>1</v>
      </c>
      <c r="EI272" t="s">
        <v>325</v>
      </c>
      <c r="EJ272">
        <v>1</v>
      </c>
      <c r="EK272">
        <v>1001</v>
      </c>
      <c r="EL272" t="s">
        <v>331</v>
      </c>
      <c r="EM272" t="s">
        <v>332</v>
      </c>
      <c r="EO272" t="s">
        <v>6</v>
      </c>
      <c r="EQ272">
        <v>0</v>
      </c>
      <c r="ER272">
        <v>3669</v>
      </c>
      <c r="ES272">
        <v>4.34</v>
      </c>
      <c r="ET272">
        <v>3563.26</v>
      </c>
      <c r="EU272">
        <v>507.6</v>
      </c>
      <c r="EV272">
        <v>101.4</v>
      </c>
      <c r="EW272">
        <v>13</v>
      </c>
      <c r="EX272">
        <v>37.6</v>
      </c>
      <c r="EY272">
        <v>0</v>
      </c>
      <c r="FQ272">
        <v>0</v>
      </c>
      <c r="FR272">
        <v>0</v>
      </c>
      <c r="FS272">
        <v>0</v>
      </c>
      <c r="FX272">
        <v>92</v>
      </c>
      <c r="FY272">
        <v>46</v>
      </c>
      <c r="GA272" t="s">
        <v>6</v>
      </c>
      <c r="GD272">
        <v>1</v>
      </c>
      <c r="GF272">
        <v>-1878839468</v>
      </c>
      <c r="GG272">
        <v>2</v>
      </c>
      <c r="GH272">
        <v>1</v>
      </c>
      <c r="GI272">
        <v>4</v>
      </c>
      <c r="GJ272">
        <v>0</v>
      </c>
      <c r="GK272">
        <v>0</v>
      </c>
      <c r="GL272">
        <f t="shared" si="189"/>
        <v>0</v>
      </c>
      <c r="GM272">
        <f>ROUND(O272+X272+Y272,2)+GX272</f>
        <v>798.19</v>
      </c>
      <c r="GN272">
        <f t="shared" si="190"/>
        <v>798.19</v>
      </c>
      <c r="GO272">
        <f t="shared" si="191"/>
        <v>0</v>
      </c>
      <c r="GP272">
        <f t="shared" si="192"/>
        <v>0</v>
      </c>
      <c r="GR272">
        <v>0</v>
      </c>
      <c r="GS272">
        <v>3</v>
      </c>
      <c r="GT272">
        <v>0</v>
      </c>
      <c r="GU272" t="s">
        <v>6</v>
      </c>
      <c r="GV272">
        <f>ROUND((GT272),2)</f>
        <v>0</v>
      </c>
      <c r="GW272">
        <v>1</v>
      </c>
      <c r="GX272">
        <f>ROUND(HC272*I272,2)</f>
        <v>0</v>
      </c>
      <c r="HA272">
        <v>0</v>
      </c>
      <c r="HB272">
        <v>0</v>
      </c>
      <c r="HC272">
        <f>GV272*GW272</f>
        <v>0</v>
      </c>
      <c r="HE272" t="s">
        <v>6</v>
      </c>
      <c r="HF272" t="s">
        <v>6</v>
      </c>
      <c r="HM272" t="s">
        <v>6</v>
      </c>
      <c r="HN272" t="s">
        <v>333</v>
      </c>
      <c r="HO272" t="s">
        <v>334</v>
      </c>
      <c r="HP272" t="s">
        <v>331</v>
      </c>
      <c r="HQ272" t="s">
        <v>331</v>
      </c>
      <c r="HS272">
        <v>0</v>
      </c>
      <c r="IK272">
        <v>0</v>
      </c>
    </row>
    <row r="273" spans="1:245" x14ac:dyDescent="0.2">
      <c r="A273">
        <v>17</v>
      </c>
      <c r="B273">
        <v>1</v>
      </c>
      <c r="E273" t="s">
        <v>350</v>
      </c>
      <c r="F273" t="s">
        <v>351</v>
      </c>
      <c r="G273" t="s">
        <v>352</v>
      </c>
      <c r="H273" t="s">
        <v>353</v>
      </c>
      <c r="I273">
        <v>14.2</v>
      </c>
      <c r="J273">
        <v>0</v>
      </c>
      <c r="K273">
        <v>14.2</v>
      </c>
      <c r="O273">
        <f>0</f>
        <v>0</v>
      </c>
      <c r="P273">
        <f>0</f>
        <v>0</v>
      </c>
      <c r="Q273">
        <f>0</f>
        <v>0</v>
      </c>
      <c r="R273">
        <f>0</f>
        <v>0</v>
      </c>
      <c r="S273">
        <f>0</f>
        <v>0</v>
      </c>
      <c r="T273">
        <f>0</f>
        <v>0</v>
      </c>
      <c r="U273">
        <f>0</f>
        <v>0</v>
      </c>
      <c r="V273">
        <f>0</f>
        <v>0</v>
      </c>
      <c r="W273">
        <f>0</f>
        <v>0</v>
      </c>
      <c r="X273">
        <f>0</f>
        <v>0</v>
      </c>
      <c r="Y273">
        <f>0</f>
        <v>0</v>
      </c>
      <c r="AA273">
        <v>92840339</v>
      </c>
      <c r="AB273">
        <f>ROUND((AK273),2)</f>
        <v>2.91</v>
      </c>
      <c r="AC273">
        <f>0</f>
        <v>0</v>
      </c>
      <c r="AD273">
        <f>0</f>
        <v>0</v>
      </c>
      <c r="AE273">
        <f>0</f>
        <v>0</v>
      </c>
      <c r="AF273">
        <f>0</f>
        <v>0</v>
      </c>
      <c r="AG273">
        <f>0</f>
        <v>0</v>
      </c>
      <c r="AH273">
        <f>0</f>
        <v>0</v>
      </c>
      <c r="AI273">
        <f>0</f>
        <v>0</v>
      </c>
      <c r="AJ273">
        <f>0</f>
        <v>0</v>
      </c>
      <c r="AK273">
        <v>2.91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</v>
      </c>
      <c r="BD273" t="s">
        <v>6</v>
      </c>
      <c r="BE273" t="s">
        <v>6</v>
      </c>
      <c r="BF273" t="s">
        <v>6</v>
      </c>
      <c r="BG273" t="s">
        <v>6</v>
      </c>
      <c r="BH273">
        <v>0</v>
      </c>
      <c r="BI273">
        <v>1</v>
      </c>
      <c r="BJ273" t="s">
        <v>354</v>
      </c>
      <c r="BM273">
        <v>700011</v>
      </c>
      <c r="BN273">
        <v>0</v>
      </c>
      <c r="BO273" t="s">
        <v>6</v>
      </c>
      <c r="BP273">
        <v>0</v>
      </c>
      <c r="BQ273">
        <v>40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6</v>
      </c>
      <c r="BZ273">
        <v>0</v>
      </c>
      <c r="CA273">
        <v>0</v>
      </c>
      <c r="CB273" t="s">
        <v>6</v>
      </c>
      <c r="CE273">
        <v>0</v>
      </c>
      <c r="CF273">
        <v>0</v>
      </c>
      <c r="CG273">
        <v>0</v>
      </c>
      <c r="CM273">
        <v>0</v>
      </c>
      <c r="CN273" t="s">
        <v>6</v>
      </c>
      <c r="CO273">
        <v>0</v>
      </c>
      <c r="CP273">
        <f>AB273*AZ273</f>
        <v>2.91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C273" t="s">
        <v>6</v>
      </c>
      <c r="DD273" t="s">
        <v>6</v>
      </c>
      <c r="DE273" t="s">
        <v>6</v>
      </c>
      <c r="DF273" t="s">
        <v>6</v>
      </c>
      <c r="DG273" t="s">
        <v>6</v>
      </c>
      <c r="DH273" t="s">
        <v>6</v>
      </c>
      <c r="DI273" t="s">
        <v>6</v>
      </c>
      <c r="DJ273" t="s">
        <v>6</v>
      </c>
      <c r="DK273" t="s">
        <v>6</v>
      </c>
      <c r="DL273" t="s">
        <v>6</v>
      </c>
      <c r="DM273" t="s">
        <v>6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353</v>
      </c>
      <c r="DW273" t="s">
        <v>353</v>
      </c>
      <c r="DX273">
        <v>1</v>
      </c>
      <c r="DZ273" t="s">
        <v>6</v>
      </c>
      <c r="EA273" t="s">
        <v>6</v>
      </c>
      <c r="EB273" t="s">
        <v>6</v>
      </c>
      <c r="EC273" t="s">
        <v>6</v>
      </c>
      <c r="EE273">
        <v>66696679</v>
      </c>
      <c r="EF273">
        <v>40</v>
      </c>
      <c r="EG273" t="s">
        <v>355</v>
      </c>
      <c r="EH273">
        <v>107</v>
      </c>
      <c r="EI273" t="s">
        <v>356</v>
      </c>
      <c r="EJ273">
        <v>1</v>
      </c>
      <c r="EK273">
        <v>700011</v>
      </c>
      <c r="EL273" t="s">
        <v>357</v>
      </c>
      <c r="EM273" t="s">
        <v>358</v>
      </c>
      <c r="EO273" t="s">
        <v>6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FQ273">
        <v>0</v>
      </c>
      <c r="FR273">
        <v>0</v>
      </c>
      <c r="FS273">
        <v>0</v>
      </c>
      <c r="FX273">
        <v>0</v>
      </c>
      <c r="FY273">
        <v>0</v>
      </c>
      <c r="GA273" t="s">
        <v>6</v>
      </c>
      <c r="GD273">
        <v>1</v>
      </c>
      <c r="GF273">
        <v>-378540720</v>
      </c>
      <c r="GG273">
        <v>2</v>
      </c>
      <c r="GH273">
        <v>1</v>
      </c>
      <c r="GI273">
        <v>4</v>
      </c>
      <c r="GJ273">
        <v>2</v>
      </c>
      <c r="GK273">
        <v>0</v>
      </c>
      <c r="GL273">
        <f t="shared" si="189"/>
        <v>0</v>
      </c>
      <c r="GM273">
        <f>ROUND(CP273*I273,2)</f>
        <v>41.32</v>
      </c>
      <c r="GN273">
        <f t="shared" si="190"/>
        <v>41.32</v>
      </c>
      <c r="GO273">
        <f t="shared" si="191"/>
        <v>0</v>
      </c>
      <c r="GP273">
        <f t="shared" si="192"/>
        <v>0</v>
      </c>
      <c r="GR273">
        <v>0</v>
      </c>
      <c r="GS273">
        <v>3</v>
      </c>
      <c r="GT273">
        <v>0</v>
      </c>
      <c r="GU273" t="s">
        <v>6</v>
      </c>
      <c r="GV273">
        <f>0</f>
        <v>0</v>
      </c>
      <c r="GW273">
        <v>1</v>
      </c>
      <c r="GX273">
        <f>0</f>
        <v>0</v>
      </c>
      <c r="HA273">
        <v>0</v>
      </c>
      <c r="HB273">
        <v>0</v>
      </c>
      <c r="HC273">
        <v>0</v>
      </c>
      <c r="HD273">
        <f>GM273</f>
        <v>41.32</v>
      </c>
      <c r="HE273" t="s">
        <v>6</v>
      </c>
      <c r="HF273" t="s">
        <v>6</v>
      </c>
      <c r="HM273" t="s">
        <v>6</v>
      </c>
      <c r="HN273" t="s">
        <v>6</v>
      </c>
      <c r="HO273" t="s">
        <v>6</v>
      </c>
      <c r="HP273" t="s">
        <v>6</v>
      </c>
      <c r="HQ273" t="s">
        <v>6</v>
      </c>
      <c r="HS273">
        <v>0</v>
      </c>
      <c r="IK273">
        <v>0</v>
      </c>
    </row>
    <row r="274" spans="1:245" x14ac:dyDescent="0.2">
      <c r="A274">
        <v>17</v>
      </c>
      <c r="B274">
        <v>1</v>
      </c>
      <c r="C274">
        <f>ROW(SmtRes!A243)</f>
        <v>243</v>
      </c>
      <c r="D274">
        <f>ROW(EtalonRes!A242)</f>
        <v>242</v>
      </c>
      <c r="E274" t="s">
        <v>359</v>
      </c>
      <c r="F274" t="s">
        <v>360</v>
      </c>
      <c r="G274" t="s">
        <v>361</v>
      </c>
      <c r="H274" t="s">
        <v>329</v>
      </c>
      <c r="I274">
        <v>8.1200000000000005E-3</v>
      </c>
      <c r="J274">
        <v>0</v>
      </c>
      <c r="K274">
        <v>8.1200000000000005E-3</v>
      </c>
      <c r="O274">
        <f t="shared" ref="O274:O283" si="193">ROUND(CP274,2)</f>
        <v>47.13</v>
      </c>
      <c r="P274">
        <f t="shared" ref="P274:P283" si="194">ROUND(CQ274*I274,2)</f>
        <v>0.35</v>
      </c>
      <c r="Q274">
        <f t="shared" ref="Q274:Q283" si="195">ROUND(CR274*I274,2)</f>
        <v>37.35</v>
      </c>
      <c r="R274">
        <f t="shared" ref="R274:R283" si="196">ROUND(CS274*I274,2)</f>
        <v>18.09</v>
      </c>
      <c r="S274">
        <f t="shared" ref="S274:S283" si="197">ROUND(CT274*I274,2)</f>
        <v>9.43</v>
      </c>
      <c r="T274">
        <f t="shared" ref="T274:T283" si="198">ROUND(CU274*I274,2)</f>
        <v>0</v>
      </c>
      <c r="U274">
        <f t="shared" ref="U274:U283" si="199">ROUND(CV274*I274,7)</f>
        <v>2.69584E-2</v>
      </c>
      <c r="V274">
        <f t="shared" ref="V274:V283" si="200">ROUND(CW274*I274,7)</f>
        <v>2.9962800000000001E-2</v>
      </c>
      <c r="W274">
        <f t="shared" ref="W274:W283" si="201">ROUND(CX274*I274,2)</f>
        <v>0</v>
      </c>
      <c r="X274">
        <f t="shared" ref="X274:X283" si="202">ROUND(CY274,2)</f>
        <v>25.32</v>
      </c>
      <c r="Y274">
        <f t="shared" ref="Y274:Y283" si="203">ROUND(CZ274,2)</f>
        <v>12.66</v>
      </c>
      <c r="AA274">
        <v>92840339</v>
      </c>
      <c r="AB274">
        <f t="shared" ref="AB274:AB283" si="204">ROUND((AC274+AD274+AF274),2)</f>
        <v>322.83999999999997</v>
      </c>
      <c r="AC274">
        <f t="shared" ref="AC274:AC283" si="205">ROUND((ES274),2)</f>
        <v>4.34</v>
      </c>
      <c r="AD274">
        <f t="shared" ref="AD274:AD283" si="206">ROUND((((ET274)-(EU274))+AE274),2)</f>
        <v>292.60000000000002</v>
      </c>
      <c r="AE274">
        <f t="shared" ref="AE274:AE283" si="207">ROUND((EU274),2)</f>
        <v>49.67</v>
      </c>
      <c r="AF274">
        <f t="shared" ref="AF274:AF283" si="208">ROUND((EV274),2)</f>
        <v>25.9</v>
      </c>
      <c r="AG274">
        <f t="shared" ref="AG274:AG283" si="209">ROUND((AP274),2)</f>
        <v>0</v>
      </c>
      <c r="AH274">
        <f t="shared" ref="AH274:AH283" si="210">(EW274)</f>
        <v>3.32</v>
      </c>
      <c r="AI274">
        <f t="shared" ref="AI274:AI283" si="211">(EX274)</f>
        <v>3.69</v>
      </c>
      <c r="AJ274">
        <f t="shared" ref="AJ274:AJ283" si="212">(AS274)</f>
        <v>0</v>
      </c>
      <c r="AK274">
        <v>322.83999999999997</v>
      </c>
      <c r="AL274">
        <v>4.34</v>
      </c>
      <c r="AM274">
        <v>292.60000000000002</v>
      </c>
      <c r="AN274">
        <v>49.67</v>
      </c>
      <c r="AO274">
        <v>25.9</v>
      </c>
      <c r="AP274">
        <v>0</v>
      </c>
      <c r="AQ274">
        <v>3.32</v>
      </c>
      <c r="AR274">
        <v>3.69</v>
      </c>
      <c r="AS274">
        <v>0</v>
      </c>
      <c r="AT274">
        <v>92</v>
      </c>
      <c r="AU274">
        <v>46</v>
      </c>
      <c r="AV274">
        <v>1</v>
      </c>
      <c r="AW274">
        <v>1</v>
      </c>
      <c r="AZ274">
        <v>1</v>
      </c>
      <c r="BA274">
        <v>44.85</v>
      </c>
      <c r="BB274">
        <v>15.72</v>
      </c>
      <c r="BC274">
        <v>9.92</v>
      </c>
      <c r="BD274" t="s">
        <v>6</v>
      </c>
      <c r="BE274" t="s">
        <v>6</v>
      </c>
      <c r="BF274" t="s">
        <v>6</v>
      </c>
      <c r="BG274" t="s">
        <v>6</v>
      </c>
      <c r="BH274">
        <v>0</v>
      </c>
      <c r="BI274">
        <v>1</v>
      </c>
      <c r="BJ274" t="s">
        <v>362</v>
      </c>
      <c r="BM274">
        <v>1001</v>
      </c>
      <c r="BN274">
        <v>0</v>
      </c>
      <c r="BO274" t="s">
        <v>6</v>
      </c>
      <c r="BP274">
        <v>0</v>
      </c>
      <c r="BQ274">
        <v>2</v>
      </c>
      <c r="BR274">
        <v>0</v>
      </c>
      <c r="BS274">
        <v>44.85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6</v>
      </c>
      <c r="BZ274">
        <v>92</v>
      </c>
      <c r="CA274">
        <v>46</v>
      </c>
      <c r="CB274" t="s">
        <v>6</v>
      </c>
      <c r="CE274">
        <v>0</v>
      </c>
      <c r="CF274">
        <v>0</v>
      </c>
      <c r="CG274">
        <v>0</v>
      </c>
      <c r="CM274">
        <v>0</v>
      </c>
      <c r="CN274" t="s">
        <v>6</v>
      </c>
      <c r="CO274">
        <v>0</v>
      </c>
      <c r="CP274">
        <f t="shared" ref="CP274:CP283" si="213">(P274+Q274+S274)</f>
        <v>47.13</v>
      </c>
      <c r="CQ274">
        <f t="shared" ref="CQ274:CQ283" si="214">AC274*BC274</f>
        <v>43.052799999999998</v>
      </c>
      <c r="CR274">
        <f t="shared" ref="CR274:CR283" si="215">AD274*BB274</f>
        <v>4599.6720000000005</v>
      </c>
      <c r="CS274">
        <f t="shared" ref="CS274:CS283" si="216">AE274*BS274</f>
        <v>2227.6995000000002</v>
      </c>
      <c r="CT274">
        <f t="shared" ref="CT274:CT283" si="217">AF274*BA274</f>
        <v>1161.615</v>
      </c>
      <c r="CU274">
        <f t="shared" ref="CU274:CU283" si="218">AG274</f>
        <v>0</v>
      </c>
      <c r="CV274">
        <f t="shared" ref="CV274:CV283" si="219">AH274</f>
        <v>3.32</v>
      </c>
      <c r="CW274">
        <f t="shared" ref="CW274:CW283" si="220">AI274</f>
        <v>3.69</v>
      </c>
      <c r="CX274">
        <f t="shared" ref="CX274:CX283" si="221">AJ274</f>
        <v>0</v>
      </c>
      <c r="CY274">
        <f t="shared" ref="CY274:CY283" si="222">(((S274+R274)*AT274)/100)</f>
        <v>25.3184</v>
      </c>
      <c r="CZ274">
        <f t="shared" ref="CZ274:CZ283" si="223">(((S274+R274)*AU274)/100)</f>
        <v>12.6592</v>
      </c>
      <c r="DC274" t="s">
        <v>6</v>
      </c>
      <c r="DD274" t="s">
        <v>6</v>
      </c>
      <c r="DE274" t="s">
        <v>6</v>
      </c>
      <c r="DF274" t="s">
        <v>6</v>
      </c>
      <c r="DG274" t="s">
        <v>6</v>
      </c>
      <c r="DH274" t="s">
        <v>6</v>
      </c>
      <c r="DI274" t="s">
        <v>6</v>
      </c>
      <c r="DJ274" t="s">
        <v>6</v>
      </c>
      <c r="DK274" t="s">
        <v>6</v>
      </c>
      <c r="DL274" t="s">
        <v>6</v>
      </c>
      <c r="DM274" t="s">
        <v>6</v>
      </c>
      <c r="DN274">
        <v>0</v>
      </c>
      <c r="DO274">
        <v>0</v>
      </c>
      <c r="DP274">
        <v>1</v>
      </c>
      <c r="DQ274">
        <v>1</v>
      </c>
      <c r="DU274">
        <v>1007</v>
      </c>
      <c r="DV274" t="s">
        <v>329</v>
      </c>
      <c r="DW274" t="s">
        <v>329</v>
      </c>
      <c r="DX274">
        <v>1000</v>
      </c>
      <c r="DZ274" t="s">
        <v>6</v>
      </c>
      <c r="EA274" t="s">
        <v>6</v>
      </c>
      <c r="EB274" t="s">
        <v>6</v>
      </c>
      <c r="EC274" t="s">
        <v>6</v>
      </c>
      <c r="EE274">
        <v>66696263</v>
      </c>
      <c r="EF274">
        <v>2</v>
      </c>
      <c r="EG274" t="s">
        <v>23</v>
      </c>
      <c r="EH274">
        <v>1</v>
      </c>
      <c r="EI274" t="s">
        <v>325</v>
      </c>
      <c r="EJ274">
        <v>1</v>
      </c>
      <c r="EK274">
        <v>1001</v>
      </c>
      <c r="EL274" t="s">
        <v>331</v>
      </c>
      <c r="EM274" t="s">
        <v>332</v>
      </c>
      <c r="EO274" t="s">
        <v>6</v>
      </c>
      <c r="EQ274">
        <v>0</v>
      </c>
      <c r="ER274">
        <v>322.83999999999997</v>
      </c>
      <c r="ES274">
        <v>4.34</v>
      </c>
      <c r="ET274">
        <v>292.60000000000002</v>
      </c>
      <c r="EU274">
        <v>49.67</v>
      </c>
      <c r="EV274">
        <v>25.9</v>
      </c>
      <c r="EW274">
        <v>3.32</v>
      </c>
      <c r="EX274">
        <v>3.69</v>
      </c>
      <c r="EY274">
        <v>0</v>
      </c>
      <c r="FQ274">
        <v>0</v>
      </c>
      <c r="FR274">
        <v>0</v>
      </c>
      <c r="FS274">
        <v>0</v>
      </c>
      <c r="FX274">
        <v>92</v>
      </c>
      <c r="FY274">
        <v>46</v>
      </c>
      <c r="GA274" t="s">
        <v>6</v>
      </c>
      <c r="GD274">
        <v>1</v>
      </c>
      <c r="GF274">
        <v>2033095450</v>
      </c>
      <c r="GG274">
        <v>2</v>
      </c>
      <c r="GH274">
        <v>1</v>
      </c>
      <c r="GI274">
        <v>4</v>
      </c>
      <c r="GJ274">
        <v>0</v>
      </c>
      <c r="GK274">
        <v>0</v>
      </c>
      <c r="GL274">
        <f t="shared" si="189"/>
        <v>0</v>
      </c>
      <c r="GM274">
        <f t="shared" ref="GM274:GM283" si="224">ROUND(O274+X274+Y274,2)+GX274</f>
        <v>85.11</v>
      </c>
      <c r="GN274">
        <f t="shared" si="190"/>
        <v>85.11</v>
      </c>
      <c r="GO274">
        <f t="shared" si="191"/>
        <v>0</v>
      </c>
      <c r="GP274">
        <f t="shared" si="192"/>
        <v>0</v>
      </c>
      <c r="GR274">
        <v>0</v>
      </c>
      <c r="GS274">
        <v>3</v>
      </c>
      <c r="GT274">
        <v>0</v>
      </c>
      <c r="GU274" t="s">
        <v>6</v>
      </c>
      <c r="GV274">
        <f t="shared" ref="GV274:GV283" si="225">ROUND((GT274),2)</f>
        <v>0</v>
      </c>
      <c r="GW274">
        <v>1</v>
      </c>
      <c r="GX274">
        <f t="shared" ref="GX274:GX283" si="226">ROUND(HC274*I274,2)</f>
        <v>0</v>
      </c>
      <c r="HA274">
        <v>0</v>
      </c>
      <c r="HB274">
        <v>0</v>
      </c>
      <c r="HC274">
        <f t="shared" ref="HC274:HC283" si="227">GV274*GW274</f>
        <v>0</v>
      </c>
      <c r="HE274" t="s">
        <v>6</v>
      </c>
      <c r="HF274" t="s">
        <v>6</v>
      </c>
      <c r="HM274" t="s">
        <v>6</v>
      </c>
      <c r="HN274" t="s">
        <v>333</v>
      </c>
      <c r="HO274" t="s">
        <v>334</v>
      </c>
      <c r="HP274" t="s">
        <v>331</v>
      </c>
      <c r="HQ274" t="s">
        <v>331</v>
      </c>
      <c r="HS274">
        <v>0</v>
      </c>
      <c r="IK274">
        <v>0</v>
      </c>
    </row>
    <row r="275" spans="1:245" x14ac:dyDescent="0.2">
      <c r="A275">
        <v>17</v>
      </c>
      <c r="B275">
        <v>1</v>
      </c>
      <c r="C275">
        <f>ROW(SmtRes!A247)</f>
        <v>247</v>
      </c>
      <c r="D275">
        <f>ROW(EtalonRes!A246)</f>
        <v>246</v>
      </c>
      <c r="E275" t="s">
        <v>363</v>
      </c>
      <c r="F275" t="s">
        <v>364</v>
      </c>
      <c r="G275" t="s">
        <v>365</v>
      </c>
      <c r="H275" t="s">
        <v>366</v>
      </c>
      <c r="I275">
        <v>0.14499999999999999</v>
      </c>
      <c r="J275">
        <v>0</v>
      </c>
      <c r="K275">
        <v>0.14499999999999999</v>
      </c>
      <c r="O275">
        <f t="shared" si="193"/>
        <v>607.57000000000005</v>
      </c>
      <c r="P275">
        <f t="shared" si="194"/>
        <v>0</v>
      </c>
      <c r="Q275">
        <f t="shared" si="195"/>
        <v>65.650000000000006</v>
      </c>
      <c r="R275">
        <f t="shared" si="196"/>
        <v>20.94</v>
      </c>
      <c r="S275">
        <f t="shared" si="197"/>
        <v>541.91999999999996</v>
      </c>
      <c r="T275">
        <f t="shared" si="198"/>
        <v>0</v>
      </c>
      <c r="U275">
        <f t="shared" si="199"/>
        <v>1.4790000000000001</v>
      </c>
      <c r="V275">
        <f t="shared" si="200"/>
        <v>4.6399999999999997E-2</v>
      </c>
      <c r="W275">
        <f t="shared" si="201"/>
        <v>0</v>
      </c>
      <c r="X275">
        <f t="shared" si="202"/>
        <v>658.55</v>
      </c>
      <c r="Y275">
        <f t="shared" si="203"/>
        <v>416.52</v>
      </c>
      <c r="AA275">
        <v>92840339</v>
      </c>
      <c r="AB275">
        <f t="shared" si="204"/>
        <v>112.13</v>
      </c>
      <c r="AC275">
        <f t="shared" si="205"/>
        <v>0</v>
      </c>
      <c r="AD275">
        <f t="shared" si="206"/>
        <v>28.8</v>
      </c>
      <c r="AE275">
        <f t="shared" si="207"/>
        <v>3.22</v>
      </c>
      <c r="AF275">
        <f t="shared" si="208"/>
        <v>83.33</v>
      </c>
      <c r="AG275">
        <f t="shared" si="209"/>
        <v>0</v>
      </c>
      <c r="AH275">
        <f t="shared" si="210"/>
        <v>10.199999999999999</v>
      </c>
      <c r="AI275">
        <f t="shared" si="211"/>
        <v>0.32</v>
      </c>
      <c r="AJ275">
        <f t="shared" si="212"/>
        <v>0</v>
      </c>
      <c r="AK275">
        <v>112.13</v>
      </c>
      <c r="AL275">
        <v>0</v>
      </c>
      <c r="AM275">
        <v>28.8</v>
      </c>
      <c r="AN275">
        <v>3.22</v>
      </c>
      <c r="AO275">
        <v>83.33</v>
      </c>
      <c r="AP275">
        <v>0</v>
      </c>
      <c r="AQ275">
        <v>10.199999999999999</v>
      </c>
      <c r="AR275">
        <v>0.32</v>
      </c>
      <c r="AS275">
        <v>0</v>
      </c>
      <c r="AT275">
        <v>117</v>
      </c>
      <c r="AU275">
        <v>74</v>
      </c>
      <c r="AV275">
        <v>1</v>
      </c>
      <c r="AW275">
        <v>1</v>
      </c>
      <c r="AZ275">
        <v>1</v>
      </c>
      <c r="BA275">
        <v>44.85</v>
      </c>
      <c r="BB275">
        <v>15.72</v>
      </c>
      <c r="BC275">
        <v>9.92</v>
      </c>
      <c r="BD275" t="s">
        <v>6</v>
      </c>
      <c r="BE275" t="s">
        <v>6</v>
      </c>
      <c r="BF275" t="s">
        <v>6</v>
      </c>
      <c r="BG275" t="s">
        <v>6</v>
      </c>
      <c r="BH275">
        <v>0</v>
      </c>
      <c r="BI275">
        <v>1</v>
      </c>
      <c r="BJ275" t="s">
        <v>367</v>
      </c>
      <c r="BM275">
        <v>23001</v>
      </c>
      <c r="BN275">
        <v>0</v>
      </c>
      <c r="BO275" t="s">
        <v>6</v>
      </c>
      <c r="BP275">
        <v>0</v>
      </c>
      <c r="BQ275">
        <v>2</v>
      </c>
      <c r="BR275">
        <v>0</v>
      </c>
      <c r="BS275">
        <v>44.85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6</v>
      </c>
      <c r="BZ275">
        <v>117</v>
      </c>
      <c r="CA275">
        <v>74</v>
      </c>
      <c r="CB275" t="s">
        <v>6</v>
      </c>
      <c r="CE275">
        <v>0</v>
      </c>
      <c r="CF275">
        <v>0</v>
      </c>
      <c r="CG275">
        <v>0</v>
      </c>
      <c r="CM275">
        <v>0</v>
      </c>
      <c r="CN275" t="s">
        <v>6</v>
      </c>
      <c r="CO275">
        <v>0</v>
      </c>
      <c r="CP275">
        <f t="shared" si="213"/>
        <v>607.56999999999994</v>
      </c>
      <c r="CQ275">
        <f t="shared" si="214"/>
        <v>0</v>
      </c>
      <c r="CR275">
        <f t="shared" si="215"/>
        <v>452.73600000000005</v>
      </c>
      <c r="CS275">
        <f t="shared" si="216"/>
        <v>144.417</v>
      </c>
      <c r="CT275">
        <f t="shared" si="217"/>
        <v>3737.3505</v>
      </c>
      <c r="CU275">
        <f t="shared" si="218"/>
        <v>0</v>
      </c>
      <c r="CV275">
        <f t="shared" si="219"/>
        <v>10.199999999999999</v>
      </c>
      <c r="CW275">
        <f t="shared" si="220"/>
        <v>0.32</v>
      </c>
      <c r="CX275">
        <f t="shared" si="221"/>
        <v>0</v>
      </c>
      <c r="CY275">
        <f t="shared" si="222"/>
        <v>658.5462</v>
      </c>
      <c r="CZ275">
        <f t="shared" si="223"/>
        <v>416.51639999999998</v>
      </c>
      <c r="DC275" t="s">
        <v>6</v>
      </c>
      <c r="DD275" t="s">
        <v>6</v>
      </c>
      <c r="DE275" t="s">
        <v>6</v>
      </c>
      <c r="DF275" t="s">
        <v>6</v>
      </c>
      <c r="DG275" t="s">
        <v>6</v>
      </c>
      <c r="DH275" t="s">
        <v>6</v>
      </c>
      <c r="DI275" t="s">
        <v>6</v>
      </c>
      <c r="DJ275" t="s">
        <v>6</v>
      </c>
      <c r="DK275" t="s">
        <v>6</v>
      </c>
      <c r="DL275" t="s">
        <v>6</v>
      </c>
      <c r="DM275" t="s">
        <v>6</v>
      </c>
      <c r="DN275">
        <v>0</v>
      </c>
      <c r="DO275">
        <v>0</v>
      </c>
      <c r="DP275">
        <v>1</v>
      </c>
      <c r="DQ275">
        <v>1</v>
      </c>
      <c r="DU275">
        <v>1007</v>
      </c>
      <c r="DV275" t="s">
        <v>366</v>
      </c>
      <c r="DW275" t="s">
        <v>366</v>
      </c>
      <c r="DX275">
        <v>10</v>
      </c>
      <c r="DZ275" t="s">
        <v>6</v>
      </c>
      <c r="EA275" t="s">
        <v>6</v>
      </c>
      <c r="EB275" t="s">
        <v>6</v>
      </c>
      <c r="EC275" t="s">
        <v>6</v>
      </c>
      <c r="EE275">
        <v>66696441</v>
      </c>
      <c r="EF275">
        <v>2</v>
      </c>
      <c r="EG275" t="s">
        <v>23</v>
      </c>
      <c r="EH275">
        <v>18</v>
      </c>
      <c r="EI275" t="s">
        <v>24</v>
      </c>
      <c r="EJ275">
        <v>1</v>
      </c>
      <c r="EK275">
        <v>23001</v>
      </c>
      <c r="EL275" t="s">
        <v>24</v>
      </c>
      <c r="EM275" t="s">
        <v>368</v>
      </c>
      <c r="EO275" t="s">
        <v>6</v>
      </c>
      <c r="EQ275">
        <v>0</v>
      </c>
      <c r="ER275">
        <v>112.13</v>
      </c>
      <c r="ES275">
        <v>0</v>
      </c>
      <c r="ET275">
        <v>28.8</v>
      </c>
      <c r="EU275">
        <v>3.22</v>
      </c>
      <c r="EV275">
        <v>83.33</v>
      </c>
      <c r="EW275">
        <v>10.199999999999999</v>
      </c>
      <c r="EX275">
        <v>0.32</v>
      </c>
      <c r="EY275">
        <v>0</v>
      </c>
      <c r="FQ275">
        <v>0</v>
      </c>
      <c r="FR275">
        <v>0</v>
      </c>
      <c r="FS275">
        <v>0</v>
      </c>
      <c r="FX275">
        <v>117</v>
      </c>
      <c r="FY275">
        <v>74</v>
      </c>
      <c r="GA275" t="s">
        <v>6</v>
      </c>
      <c r="GD275">
        <v>1</v>
      </c>
      <c r="GF275">
        <v>65716538</v>
      </c>
      <c r="GG275">
        <v>2</v>
      </c>
      <c r="GH275">
        <v>1</v>
      </c>
      <c r="GI275">
        <v>4</v>
      </c>
      <c r="GJ275">
        <v>0</v>
      </c>
      <c r="GK275">
        <v>0</v>
      </c>
      <c r="GL275">
        <f t="shared" si="189"/>
        <v>0</v>
      </c>
      <c r="GM275">
        <f t="shared" si="224"/>
        <v>1682.64</v>
      </c>
      <c r="GN275">
        <f t="shared" si="190"/>
        <v>1682.64</v>
      </c>
      <c r="GO275">
        <f t="shared" si="191"/>
        <v>0</v>
      </c>
      <c r="GP275">
        <f t="shared" si="192"/>
        <v>0</v>
      </c>
      <c r="GR275">
        <v>0</v>
      </c>
      <c r="GS275">
        <v>3</v>
      </c>
      <c r="GT275">
        <v>0</v>
      </c>
      <c r="GU275" t="s">
        <v>6</v>
      </c>
      <c r="GV275">
        <f t="shared" si="225"/>
        <v>0</v>
      </c>
      <c r="GW275">
        <v>1</v>
      </c>
      <c r="GX275">
        <f t="shared" si="226"/>
        <v>0</v>
      </c>
      <c r="HA275">
        <v>0</v>
      </c>
      <c r="HB275">
        <v>0</v>
      </c>
      <c r="HC275">
        <f t="shared" si="227"/>
        <v>0</v>
      </c>
      <c r="HE275" t="s">
        <v>6</v>
      </c>
      <c r="HF275" t="s">
        <v>6</v>
      </c>
      <c r="HM275" t="s">
        <v>6</v>
      </c>
      <c r="HN275" t="s">
        <v>26</v>
      </c>
      <c r="HO275" t="s">
        <v>27</v>
      </c>
      <c r="HP275" t="s">
        <v>24</v>
      </c>
      <c r="HQ275" t="s">
        <v>24</v>
      </c>
      <c r="HS275">
        <v>0</v>
      </c>
      <c r="IK275">
        <v>0</v>
      </c>
    </row>
    <row r="276" spans="1:245" x14ac:dyDescent="0.2">
      <c r="A276">
        <v>18</v>
      </c>
      <c r="B276">
        <v>1</v>
      </c>
      <c r="C276">
        <v>247</v>
      </c>
      <c r="E276" t="s">
        <v>369</v>
      </c>
      <c r="F276" t="s">
        <v>370</v>
      </c>
      <c r="G276" t="s">
        <v>371</v>
      </c>
      <c r="H276" t="str">
        <f>'1.Ведомость'!C112</f>
        <v>м3</v>
      </c>
      <c r="I276">
        <f>I275*J276</f>
        <v>1.595</v>
      </c>
      <c r="J276">
        <v>11</v>
      </c>
      <c r="K276">
        <v>11</v>
      </c>
      <c r="O276">
        <f t="shared" si="193"/>
        <v>874.35</v>
      </c>
      <c r="P276">
        <f t="shared" si="194"/>
        <v>874.35</v>
      </c>
      <c r="Q276">
        <f t="shared" si="195"/>
        <v>0</v>
      </c>
      <c r="R276">
        <f t="shared" si="196"/>
        <v>0</v>
      </c>
      <c r="S276">
        <f t="shared" si="197"/>
        <v>0</v>
      </c>
      <c r="T276">
        <f t="shared" si="198"/>
        <v>0</v>
      </c>
      <c r="U276">
        <f t="shared" si="199"/>
        <v>0</v>
      </c>
      <c r="V276">
        <f t="shared" si="200"/>
        <v>0</v>
      </c>
      <c r="W276">
        <f t="shared" si="201"/>
        <v>0</v>
      </c>
      <c r="X276">
        <f t="shared" si="202"/>
        <v>0</v>
      </c>
      <c r="Y276">
        <f t="shared" si="203"/>
        <v>0</v>
      </c>
      <c r="AA276">
        <v>92840339</v>
      </c>
      <c r="AB276">
        <f t="shared" si="204"/>
        <v>55.26</v>
      </c>
      <c r="AC276">
        <f t="shared" si="205"/>
        <v>55.26</v>
      </c>
      <c r="AD276">
        <f t="shared" si="206"/>
        <v>0</v>
      </c>
      <c r="AE276">
        <f t="shared" si="207"/>
        <v>0</v>
      </c>
      <c r="AF276">
        <f t="shared" si="208"/>
        <v>0</v>
      </c>
      <c r="AG276">
        <f t="shared" si="209"/>
        <v>0</v>
      </c>
      <c r="AH276">
        <f t="shared" si="210"/>
        <v>0</v>
      </c>
      <c r="AI276">
        <f t="shared" si="211"/>
        <v>0</v>
      </c>
      <c r="AJ276">
        <f t="shared" si="212"/>
        <v>0</v>
      </c>
      <c r="AK276">
        <v>55.26</v>
      </c>
      <c r="AL276">
        <v>55.26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9.92</v>
      </c>
      <c r="BD276" t="s">
        <v>6</v>
      </c>
      <c r="BE276" t="s">
        <v>6</v>
      </c>
      <c r="BF276" t="s">
        <v>6</v>
      </c>
      <c r="BG276" t="s">
        <v>6</v>
      </c>
      <c r="BH276">
        <v>3</v>
      </c>
      <c r="BI276">
        <v>1</v>
      </c>
      <c r="BJ276" t="s">
        <v>372</v>
      </c>
      <c r="BM276">
        <v>500001</v>
      </c>
      <c r="BN276">
        <v>0</v>
      </c>
      <c r="BO276" t="s">
        <v>6</v>
      </c>
      <c r="BP276">
        <v>0</v>
      </c>
      <c r="BQ276">
        <v>8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6</v>
      </c>
      <c r="BZ276">
        <v>0</v>
      </c>
      <c r="CA276">
        <v>0</v>
      </c>
      <c r="CB276" t="s">
        <v>6</v>
      </c>
      <c r="CE276">
        <v>0</v>
      </c>
      <c r="CF276">
        <v>0</v>
      </c>
      <c r="CG276">
        <v>0</v>
      </c>
      <c r="CM276">
        <v>0</v>
      </c>
      <c r="CN276" t="s">
        <v>6</v>
      </c>
      <c r="CO276">
        <v>0</v>
      </c>
      <c r="CP276">
        <f t="shared" si="213"/>
        <v>874.35</v>
      </c>
      <c r="CQ276">
        <f t="shared" si="214"/>
        <v>548.17919999999992</v>
      </c>
      <c r="CR276">
        <f t="shared" si="215"/>
        <v>0</v>
      </c>
      <c r="CS276">
        <f t="shared" si="216"/>
        <v>0</v>
      </c>
      <c r="CT276">
        <f t="shared" si="217"/>
        <v>0</v>
      </c>
      <c r="CU276">
        <f t="shared" si="218"/>
        <v>0</v>
      </c>
      <c r="CV276">
        <f t="shared" si="219"/>
        <v>0</v>
      </c>
      <c r="CW276">
        <f t="shared" si="220"/>
        <v>0</v>
      </c>
      <c r="CX276">
        <f t="shared" si="221"/>
        <v>0</v>
      </c>
      <c r="CY276">
        <f t="shared" si="222"/>
        <v>0</v>
      </c>
      <c r="CZ276">
        <f t="shared" si="223"/>
        <v>0</v>
      </c>
      <c r="DC276" t="s">
        <v>6</v>
      </c>
      <c r="DD276" t="s">
        <v>6</v>
      </c>
      <c r="DE276" t="s">
        <v>6</v>
      </c>
      <c r="DF276" t="s">
        <v>6</v>
      </c>
      <c r="DG276" t="s">
        <v>6</v>
      </c>
      <c r="DH276" t="s">
        <v>6</v>
      </c>
      <c r="DI276" t="s">
        <v>6</v>
      </c>
      <c r="DJ276" t="s">
        <v>6</v>
      </c>
      <c r="DK276" t="s">
        <v>6</v>
      </c>
      <c r="DL276" t="s">
        <v>6</v>
      </c>
      <c r="DM276" t="s">
        <v>6</v>
      </c>
      <c r="DN276">
        <v>0</v>
      </c>
      <c r="DO276">
        <v>0</v>
      </c>
      <c r="DP276">
        <v>1</v>
      </c>
      <c r="DQ276">
        <v>1</v>
      </c>
      <c r="DU276">
        <v>1007</v>
      </c>
      <c r="DV276" t="s">
        <v>314</v>
      </c>
      <c r="DW276" t="s">
        <v>314</v>
      </c>
      <c r="DX276">
        <v>1</v>
      </c>
      <c r="DZ276" t="s">
        <v>6</v>
      </c>
      <c r="EA276" t="s">
        <v>6</v>
      </c>
      <c r="EB276" t="s">
        <v>6</v>
      </c>
      <c r="EC276" t="s">
        <v>6</v>
      </c>
      <c r="EE276">
        <v>66696658</v>
      </c>
      <c r="EF276">
        <v>8</v>
      </c>
      <c r="EG276" t="s">
        <v>33</v>
      </c>
      <c r="EH276">
        <v>0</v>
      </c>
      <c r="EI276" t="s">
        <v>6</v>
      </c>
      <c r="EJ276">
        <v>1</v>
      </c>
      <c r="EK276">
        <v>500001</v>
      </c>
      <c r="EL276" t="s">
        <v>34</v>
      </c>
      <c r="EM276" t="s">
        <v>35</v>
      </c>
      <c r="EO276" t="s">
        <v>6</v>
      </c>
      <c r="EQ276">
        <v>0</v>
      </c>
      <c r="ER276">
        <v>55.26</v>
      </c>
      <c r="ES276">
        <v>55.26</v>
      </c>
      <c r="ET276">
        <v>0</v>
      </c>
      <c r="EU276">
        <v>0</v>
      </c>
      <c r="EV276">
        <v>0</v>
      </c>
      <c r="EW276">
        <v>0</v>
      </c>
      <c r="EX276">
        <v>0</v>
      </c>
      <c r="FQ276">
        <v>0</v>
      </c>
      <c r="FR276">
        <v>0</v>
      </c>
      <c r="FS276">
        <v>0</v>
      </c>
      <c r="FX276">
        <v>0</v>
      </c>
      <c r="FY276">
        <v>0</v>
      </c>
      <c r="GA276" t="s">
        <v>6</v>
      </c>
      <c r="GD276">
        <v>1</v>
      </c>
      <c r="GF276">
        <v>1448519192</v>
      </c>
      <c r="GG276">
        <v>2</v>
      </c>
      <c r="GH276">
        <v>1</v>
      </c>
      <c r="GI276">
        <v>4</v>
      </c>
      <c r="GJ276">
        <v>0</v>
      </c>
      <c r="GK276">
        <v>0</v>
      </c>
      <c r="GL276">
        <f t="shared" si="189"/>
        <v>0</v>
      </c>
      <c r="GM276">
        <f t="shared" si="224"/>
        <v>874.35</v>
      </c>
      <c r="GN276">
        <f t="shared" si="190"/>
        <v>874.35</v>
      </c>
      <c r="GO276">
        <f t="shared" si="191"/>
        <v>0</v>
      </c>
      <c r="GP276">
        <f t="shared" si="192"/>
        <v>0</v>
      </c>
      <c r="GR276">
        <v>0</v>
      </c>
      <c r="GS276">
        <v>3</v>
      </c>
      <c r="GT276">
        <v>0</v>
      </c>
      <c r="GU276" t="s">
        <v>6</v>
      </c>
      <c r="GV276">
        <f t="shared" si="225"/>
        <v>0</v>
      </c>
      <c r="GW276">
        <v>1</v>
      </c>
      <c r="GX276">
        <f t="shared" si="226"/>
        <v>0</v>
      </c>
      <c r="HA276">
        <v>0</v>
      </c>
      <c r="HB276">
        <v>0</v>
      </c>
      <c r="HC276">
        <f t="shared" si="227"/>
        <v>0</v>
      </c>
      <c r="HE276" t="s">
        <v>6</v>
      </c>
      <c r="HF276" t="s">
        <v>6</v>
      </c>
      <c r="HM276" t="s">
        <v>6</v>
      </c>
      <c r="HN276" t="s">
        <v>6</v>
      </c>
      <c r="HO276" t="s">
        <v>6</v>
      </c>
      <c r="HP276" t="s">
        <v>6</v>
      </c>
      <c r="HQ276" t="s">
        <v>6</v>
      </c>
      <c r="HS276">
        <v>0</v>
      </c>
      <c r="IK276">
        <v>0</v>
      </c>
    </row>
    <row r="277" spans="1:245" x14ac:dyDescent="0.2">
      <c r="A277">
        <v>17</v>
      </c>
      <c r="B277">
        <v>1</v>
      </c>
      <c r="C277">
        <f>ROW(SmtRes!A250)</f>
        <v>250</v>
      </c>
      <c r="D277">
        <f>ROW(EtalonRes!A249)</f>
        <v>249</v>
      </c>
      <c r="E277" t="s">
        <v>373</v>
      </c>
      <c r="F277" t="s">
        <v>374</v>
      </c>
      <c r="G277" t="s">
        <v>375</v>
      </c>
      <c r="H277" t="s">
        <v>376</v>
      </c>
      <c r="I277">
        <v>0.04</v>
      </c>
      <c r="J277">
        <v>0</v>
      </c>
      <c r="K277">
        <v>0.04</v>
      </c>
      <c r="O277">
        <f t="shared" si="193"/>
        <v>2487.02</v>
      </c>
      <c r="P277">
        <f t="shared" si="194"/>
        <v>0</v>
      </c>
      <c r="Q277">
        <f t="shared" si="195"/>
        <v>859.75</v>
      </c>
      <c r="R277">
        <f t="shared" si="196"/>
        <v>0</v>
      </c>
      <c r="S277">
        <f t="shared" si="197"/>
        <v>1627.27</v>
      </c>
      <c r="T277">
        <f t="shared" si="198"/>
        <v>0</v>
      </c>
      <c r="U277">
        <f t="shared" si="199"/>
        <v>3.8151999999999999</v>
      </c>
      <c r="V277">
        <f t="shared" si="200"/>
        <v>0</v>
      </c>
      <c r="W277">
        <f t="shared" si="201"/>
        <v>0</v>
      </c>
      <c r="X277">
        <f t="shared" si="202"/>
        <v>1676.09</v>
      </c>
      <c r="Y277">
        <f t="shared" si="203"/>
        <v>960.09</v>
      </c>
      <c r="AA277">
        <v>92840339</v>
      </c>
      <c r="AB277">
        <f t="shared" si="204"/>
        <v>2274.34</v>
      </c>
      <c r="AC277">
        <f t="shared" si="205"/>
        <v>0</v>
      </c>
      <c r="AD277">
        <f t="shared" si="206"/>
        <v>1367.28</v>
      </c>
      <c r="AE277">
        <f t="shared" si="207"/>
        <v>0</v>
      </c>
      <c r="AF277">
        <f t="shared" si="208"/>
        <v>907.06</v>
      </c>
      <c r="AG277">
        <f t="shared" si="209"/>
        <v>0</v>
      </c>
      <c r="AH277">
        <f t="shared" si="210"/>
        <v>95.38</v>
      </c>
      <c r="AI277">
        <f t="shared" si="211"/>
        <v>0</v>
      </c>
      <c r="AJ277">
        <f t="shared" si="212"/>
        <v>0</v>
      </c>
      <c r="AK277">
        <v>2274.34</v>
      </c>
      <c r="AL277">
        <v>0</v>
      </c>
      <c r="AM277">
        <v>1367.28</v>
      </c>
      <c r="AN277">
        <v>0</v>
      </c>
      <c r="AO277">
        <v>907.06</v>
      </c>
      <c r="AP277">
        <v>0</v>
      </c>
      <c r="AQ277">
        <v>95.38</v>
      </c>
      <c r="AR277">
        <v>0</v>
      </c>
      <c r="AS277">
        <v>0</v>
      </c>
      <c r="AT277">
        <v>103</v>
      </c>
      <c r="AU277">
        <v>59</v>
      </c>
      <c r="AV277">
        <v>1</v>
      </c>
      <c r="AW277">
        <v>1</v>
      </c>
      <c r="AZ277">
        <v>1</v>
      </c>
      <c r="BA277">
        <v>44.85</v>
      </c>
      <c r="BB277">
        <v>15.72</v>
      </c>
      <c r="BC277">
        <v>9.92</v>
      </c>
      <c r="BD277" t="s">
        <v>6</v>
      </c>
      <c r="BE277" t="s">
        <v>6</v>
      </c>
      <c r="BF277" t="s">
        <v>6</v>
      </c>
      <c r="BG277" t="s">
        <v>6</v>
      </c>
      <c r="BH277">
        <v>0</v>
      </c>
      <c r="BI277">
        <v>1</v>
      </c>
      <c r="BJ277" t="s">
        <v>377</v>
      </c>
      <c r="BM277">
        <v>46001</v>
      </c>
      <c r="BN277">
        <v>0</v>
      </c>
      <c r="BO277" t="s">
        <v>6</v>
      </c>
      <c r="BP277">
        <v>0</v>
      </c>
      <c r="BQ277">
        <v>2</v>
      </c>
      <c r="BR277">
        <v>0</v>
      </c>
      <c r="BS277">
        <v>44.85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6</v>
      </c>
      <c r="BZ277">
        <v>103</v>
      </c>
      <c r="CA277">
        <v>59</v>
      </c>
      <c r="CB277" t="s">
        <v>6</v>
      </c>
      <c r="CE277">
        <v>0</v>
      </c>
      <c r="CF277">
        <v>0</v>
      </c>
      <c r="CG277">
        <v>0</v>
      </c>
      <c r="CM277">
        <v>0</v>
      </c>
      <c r="CN277" t="s">
        <v>6</v>
      </c>
      <c r="CO277">
        <v>0</v>
      </c>
      <c r="CP277">
        <f t="shared" si="213"/>
        <v>2487.02</v>
      </c>
      <c r="CQ277">
        <f t="shared" si="214"/>
        <v>0</v>
      </c>
      <c r="CR277">
        <f t="shared" si="215"/>
        <v>21493.641599999999</v>
      </c>
      <c r="CS277">
        <f t="shared" si="216"/>
        <v>0</v>
      </c>
      <c r="CT277">
        <f t="shared" si="217"/>
        <v>40681.640999999996</v>
      </c>
      <c r="CU277">
        <f t="shared" si="218"/>
        <v>0</v>
      </c>
      <c r="CV277">
        <f t="shared" si="219"/>
        <v>95.38</v>
      </c>
      <c r="CW277">
        <f t="shared" si="220"/>
        <v>0</v>
      </c>
      <c r="CX277">
        <f t="shared" si="221"/>
        <v>0</v>
      </c>
      <c r="CY277">
        <f t="shared" si="222"/>
        <v>1676.0880999999999</v>
      </c>
      <c r="CZ277">
        <f t="shared" si="223"/>
        <v>960.08929999999998</v>
      </c>
      <c r="DC277" t="s">
        <v>6</v>
      </c>
      <c r="DD277" t="s">
        <v>6</v>
      </c>
      <c r="DE277" t="s">
        <v>6</v>
      </c>
      <c r="DF277" t="s">
        <v>6</v>
      </c>
      <c r="DG277" t="s">
        <v>6</v>
      </c>
      <c r="DH277" t="s">
        <v>6</v>
      </c>
      <c r="DI277" t="s">
        <v>6</v>
      </c>
      <c r="DJ277" t="s">
        <v>6</v>
      </c>
      <c r="DK277" t="s">
        <v>6</v>
      </c>
      <c r="DL277" t="s">
        <v>6</v>
      </c>
      <c r="DM277" t="s">
        <v>6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376</v>
      </c>
      <c r="DW277" t="s">
        <v>376</v>
      </c>
      <c r="DX277">
        <v>1</v>
      </c>
      <c r="DZ277" t="s">
        <v>6</v>
      </c>
      <c r="EA277" t="s">
        <v>6</v>
      </c>
      <c r="EB277" t="s">
        <v>6</v>
      </c>
      <c r="EC277" t="s">
        <v>6</v>
      </c>
      <c r="EE277">
        <v>66696492</v>
      </c>
      <c r="EF277">
        <v>2</v>
      </c>
      <c r="EG277" t="s">
        <v>23</v>
      </c>
      <c r="EH277">
        <v>40</v>
      </c>
      <c r="EI277" t="s">
        <v>316</v>
      </c>
      <c r="EJ277">
        <v>1</v>
      </c>
      <c r="EK277">
        <v>46001</v>
      </c>
      <c r="EL277" t="s">
        <v>317</v>
      </c>
      <c r="EM277" t="s">
        <v>318</v>
      </c>
      <c r="EO277" t="s">
        <v>6</v>
      </c>
      <c r="EQ277">
        <v>0</v>
      </c>
      <c r="ER277">
        <v>2274.34</v>
      </c>
      <c r="ES277">
        <v>0</v>
      </c>
      <c r="ET277">
        <v>1367.28</v>
      </c>
      <c r="EU277">
        <v>0</v>
      </c>
      <c r="EV277">
        <v>907.06</v>
      </c>
      <c r="EW277">
        <v>95.38</v>
      </c>
      <c r="EX277">
        <v>0</v>
      </c>
      <c r="EY277">
        <v>0</v>
      </c>
      <c r="FQ277">
        <v>0</v>
      </c>
      <c r="FR277">
        <v>0</v>
      </c>
      <c r="FS277">
        <v>0</v>
      </c>
      <c r="FX277">
        <v>103</v>
      </c>
      <c r="FY277">
        <v>59</v>
      </c>
      <c r="GA277" t="s">
        <v>6</v>
      </c>
      <c r="GD277">
        <v>1</v>
      </c>
      <c r="GF277">
        <v>70509996</v>
      </c>
      <c r="GG277">
        <v>2</v>
      </c>
      <c r="GH277">
        <v>1</v>
      </c>
      <c r="GI277">
        <v>4</v>
      </c>
      <c r="GJ277">
        <v>0</v>
      </c>
      <c r="GK277">
        <v>0</v>
      </c>
      <c r="GL277">
        <f t="shared" si="189"/>
        <v>0</v>
      </c>
      <c r="GM277">
        <f t="shared" si="224"/>
        <v>5123.2</v>
      </c>
      <c r="GN277">
        <f t="shared" si="190"/>
        <v>5123.2</v>
      </c>
      <c r="GO277">
        <f t="shared" si="191"/>
        <v>0</v>
      </c>
      <c r="GP277">
        <f t="shared" si="192"/>
        <v>0</v>
      </c>
      <c r="GR277">
        <v>0</v>
      </c>
      <c r="GS277">
        <v>3</v>
      </c>
      <c r="GT277">
        <v>0</v>
      </c>
      <c r="GU277" t="s">
        <v>6</v>
      </c>
      <c r="GV277">
        <f t="shared" si="225"/>
        <v>0</v>
      </c>
      <c r="GW277">
        <v>1</v>
      </c>
      <c r="GX277">
        <f t="shared" si="226"/>
        <v>0</v>
      </c>
      <c r="HA277">
        <v>0</v>
      </c>
      <c r="HB277">
        <v>0</v>
      </c>
      <c r="HC277">
        <f t="shared" si="227"/>
        <v>0</v>
      </c>
      <c r="HE277" t="s">
        <v>6</v>
      </c>
      <c r="HF277" t="s">
        <v>6</v>
      </c>
      <c r="HM277" t="s">
        <v>6</v>
      </c>
      <c r="HN277" t="s">
        <v>319</v>
      </c>
      <c r="HO277" t="s">
        <v>320</v>
      </c>
      <c r="HP277" t="s">
        <v>317</v>
      </c>
      <c r="HQ277" t="s">
        <v>317</v>
      </c>
      <c r="HS277">
        <v>0</v>
      </c>
      <c r="IK277">
        <v>0</v>
      </c>
    </row>
    <row r="278" spans="1:245" x14ac:dyDescent="0.2">
      <c r="A278">
        <v>17</v>
      </c>
      <c r="B278">
        <v>1</v>
      </c>
      <c r="C278">
        <f>ROW(SmtRes!A263)</f>
        <v>263</v>
      </c>
      <c r="D278">
        <f>ROW(EtalonRes!A262)</f>
        <v>262</v>
      </c>
      <c r="E278" t="s">
        <v>378</v>
      </c>
      <c r="F278" t="s">
        <v>379</v>
      </c>
      <c r="G278" t="s">
        <v>380</v>
      </c>
      <c r="H278" t="s">
        <v>314</v>
      </c>
      <c r="I278">
        <v>0.04</v>
      </c>
      <c r="J278">
        <v>0</v>
      </c>
      <c r="K278">
        <v>0.04</v>
      </c>
      <c r="O278">
        <f t="shared" si="193"/>
        <v>1465.07</v>
      </c>
      <c r="P278">
        <f t="shared" si="194"/>
        <v>350.13</v>
      </c>
      <c r="Q278">
        <f t="shared" si="195"/>
        <v>18.02</v>
      </c>
      <c r="R278">
        <f t="shared" si="196"/>
        <v>8.9499999999999993</v>
      </c>
      <c r="S278">
        <f t="shared" si="197"/>
        <v>1096.92</v>
      </c>
      <c r="T278">
        <f t="shared" si="198"/>
        <v>0</v>
      </c>
      <c r="U278">
        <f t="shared" si="199"/>
        <v>3.0232000000000001</v>
      </c>
      <c r="V278">
        <f t="shared" si="200"/>
        <v>1.72E-2</v>
      </c>
      <c r="W278">
        <f t="shared" si="201"/>
        <v>0</v>
      </c>
      <c r="X278">
        <f t="shared" si="202"/>
        <v>1139.05</v>
      </c>
      <c r="Y278">
        <f t="shared" si="203"/>
        <v>652.46</v>
      </c>
      <c r="AA278">
        <v>92840339</v>
      </c>
      <c r="AB278">
        <f t="shared" si="204"/>
        <v>1522.48</v>
      </c>
      <c r="AC278">
        <f t="shared" si="205"/>
        <v>882.39</v>
      </c>
      <c r="AD278">
        <f t="shared" si="206"/>
        <v>28.65</v>
      </c>
      <c r="AE278">
        <f t="shared" si="207"/>
        <v>4.99</v>
      </c>
      <c r="AF278">
        <f t="shared" si="208"/>
        <v>611.44000000000005</v>
      </c>
      <c r="AG278">
        <f t="shared" si="209"/>
        <v>0</v>
      </c>
      <c r="AH278">
        <f t="shared" si="210"/>
        <v>75.58</v>
      </c>
      <c r="AI278">
        <f t="shared" si="211"/>
        <v>0.43</v>
      </c>
      <c r="AJ278">
        <f t="shared" si="212"/>
        <v>0</v>
      </c>
      <c r="AK278">
        <v>1522.48</v>
      </c>
      <c r="AL278">
        <v>882.39</v>
      </c>
      <c r="AM278">
        <v>28.65</v>
      </c>
      <c r="AN278">
        <v>4.99</v>
      </c>
      <c r="AO278">
        <v>611.44000000000005</v>
      </c>
      <c r="AP278">
        <v>0</v>
      </c>
      <c r="AQ278">
        <v>75.58</v>
      </c>
      <c r="AR278">
        <v>0.43</v>
      </c>
      <c r="AS278">
        <v>0</v>
      </c>
      <c r="AT278">
        <v>103</v>
      </c>
      <c r="AU278">
        <v>59</v>
      </c>
      <c r="AV278">
        <v>1</v>
      </c>
      <c r="AW278">
        <v>1</v>
      </c>
      <c r="AZ278">
        <v>1</v>
      </c>
      <c r="BA278">
        <v>44.85</v>
      </c>
      <c r="BB278">
        <v>15.72</v>
      </c>
      <c r="BC278">
        <v>9.92</v>
      </c>
      <c r="BD278" t="s">
        <v>6</v>
      </c>
      <c r="BE278" t="s">
        <v>6</v>
      </c>
      <c r="BF278" t="s">
        <v>6</v>
      </c>
      <c r="BG278" t="s">
        <v>6</v>
      </c>
      <c r="BH278">
        <v>0</v>
      </c>
      <c r="BI278">
        <v>1</v>
      </c>
      <c r="BJ278" t="s">
        <v>381</v>
      </c>
      <c r="BM278">
        <v>46001</v>
      </c>
      <c r="BN278">
        <v>0</v>
      </c>
      <c r="BO278" t="s">
        <v>6</v>
      </c>
      <c r="BP278">
        <v>0</v>
      </c>
      <c r="BQ278">
        <v>2</v>
      </c>
      <c r="BR278">
        <v>0</v>
      </c>
      <c r="BS278">
        <v>44.85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6</v>
      </c>
      <c r="BZ278">
        <v>103</v>
      </c>
      <c r="CA278">
        <v>59</v>
      </c>
      <c r="CB278" t="s">
        <v>6</v>
      </c>
      <c r="CE278">
        <v>0</v>
      </c>
      <c r="CF278">
        <v>0</v>
      </c>
      <c r="CG278">
        <v>0</v>
      </c>
      <c r="CM278">
        <v>0</v>
      </c>
      <c r="CN278" t="s">
        <v>6</v>
      </c>
      <c r="CO278">
        <v>0</v>
      </c>
      <c r="CP278">
        <f t="shared" si="213"/>
        <v>1465.0700000000002</v>
      </c>
      <c r="CQ278">
        <f t="shared" si="214"/>
        <v>8753.3088000000007</v>
      </c>
      <c r="CR278">
        <f t="shared" si="215"/>
        <v>450.37799999999999</v>
      </c>
      <c r="CS278">
        <f t="shared" si="216"/>
        <v>223.8015</v>
      </c>
      <c r="CT278">
        <f t="shared" si="217"/>
        <v>27423.084000000003</v>
      </c>
      <c r="CU278">
        <f t="shared" si="218"/>
        <v>0</v>
      </c>
      <c r="CV278">
        <f t="shared" si="219"/>
        <v>75.58</v>
      </c>
      <c r="CW278">
        <f t="shared" si="220"/>
        <v>0.43</v>
      </c>
      <c r="CX278">
        <f t="shared" si="221"/>
        <v>0</v>
      </c>
      <c r="CY278">
        <f t="shared" si="222"/>
        <v>1139.0461000000003</v>
      </c>
      <c r="CZ278">
        <f t="shared" si="223"/>
        <v>652.46330000000012</v>
      </c>
      <c r="DC278" t="s">
        <v>6</v>
      </c>
      <c r="DD278" t="s">
        <v>6</v>
      </c>
      <c r="DE278" t="s">
        <v>6</v>
      </c>
      <c r="DF278" t="s">
        <v>6</v>
      </c>
      <c r="DG278" t="s">
        <v>6</v>
      </c>
      <c r="DH278" t="s">
        <v>6</v>
      </c>
      <c r="DI278" t="s">
        <v>6</v>
      </c>
      <c r="DJ278" t="s">
        <v>6</v>
      </c>
      <c r="DK278" t="s">
        <v>6</v>
      </c>
      <c r="DL278" t="s">
        <v>6</v>
      </c>
      <c r="DM278" t="s">
        <v>6</v>
      </c>
      <c r="DN278">
        <v>0</v>
      </c>
      <c r="DO278">
        <v>0</v>
      </c>
      <c r="DP278">
        <v>1</v>
      </c>
      <c r="DQ278">
        <v>1</v>
      </c>
      <c r="DU278">
        <v>1007</v>
      </c>
      <c r="DV278" t="s">
        <v>314</v>
      </c>
      <c r="DW278" t="s">
        <v>314</v>
      </c>
      <c r="DX278">
        <v>1</v>
      </c>
      <c r="DZ278" t="s">
        <v>6</v>
      </c>
      <c r="EA278" t="s">
        <v>6</v>
      </c>
      <c r="EB278" t="s">
        <v>6</v>
      </c>
      <c r="EC278" t="s">
        <v>6</v>
      </c>
      <c r="EE278">
        <v>66696492</v>
      </c>
      <c r="EF278">
        <v>2</v>
      </c>
      <c r="EG278" t="s">
        <v>23</v>
      </c>
      <c r="EH278">
        <v>40</v>
      </c>
      <c r="EI278" t="s">
        <v>316</v>
      </c>
      <c r="EJ278">
        <v>1</v>
      </c>
      <c r="EK278">
        <v>46001</v>
      </c>
      <c r="EL278" t="s">
        <v>317</v>
      </c>
      <c r="EM278" t="s">
        <v>318</v>
      </c>
      <c r="EO278" t="s">
        <v>6</v>
      </c>
      <c r="EQ278">
        <v>0</v>
      </c>
      <c r="ER278">
        <v>1522.48</v>
      </c>
      <c r="ES278">
        <v>882.39</v>
      </c>
      <c r="ET278">
        <v>28.65</v>
      </c>
      <c r="EU278">
        <v>4.99</v>
      </c>
      <c r="EV278">
        <v>611.44000000000005</v>
      </c>
      <c r="EW278">
        <v>75.58</v>
      </c>
      <c r="EX278">
        <v>0.43</v>
      </c>
      <c r="EY278">
        <v>0</v>
      </c>
      <c r="FQ278">
        <v>0</v>
      </c>
      <c r="FR278">
        <v>0</v>
      </c>
      <c r="FS278">
        <v>0</v>
      </c>
      <c r="FX278">
        <v>103</v>
      </c>
      <c r="FY278">
        <v>59</v>
      </c>
      <c r="GA278" t="s">
        <v>6</v>
      </c>
      <c r="GD278">
        <v>1</v>
      </c>
      <c r="GF278">
        <v>1690843721</v>
      </c>
      <c r="GG278">
        <v>2</v>
      </c>
      <c r="GH278">
        <v>1</v>
      </c>
      <c r="GI278">
        <v>4</v>
      </c>
      <c r="GJ278">
        <v>0</v>
      </c>
      <c r="GK278">
        <v>0</v>
      </c>
      <c r="GL278">
        <f t="shared" si="189"/>
        <v>0</v>
      </c>
      <c r="GM278">
        <f t="shared" si="224"/>
        <v>3256.58</v>
      </c>
      <c r="GN278">
        <f t="shared" si="190"/>
        <v>3256.58</v>
      </c>
      <c r="GO278">
        <f t="shared" si="191"/>
        <v>0</v>
      </c>
      <c r="GP278">
        <f t="shared" si="192"/>
        <v>0</v>
      </c>
      <c r="GR278">
        <v>0</v>
      </c>
      <c r="GS278">
        <v>3</v>
      </c>
      <c r="GT278">
        <v>0</v>
      </c>
      <c r="GU278" t="s">
        <v>6</v>
      </c>
      <c r="GV278">
        <f t="shared" si="225"/>
        <v>0</v>
      </c>
      <c r="GW278">
        <v>1</v>
      </c>
      <c r="GX278">
        <f t="shared" si="226"/>
        <v>0</v>
      </c>
      <c r="HA278">
        <v>0</v>
      </c>
      <c r="HB278">
        <v>0</v>
      </c>
      <c r="HC278">
        <f t="shared" si="227"/>
        <v>0</v>
      </c>
      <c r="HE278" t="s">
        <v>6</v>
      </c>
      <c r="HF278" t="s">
        <v>6</v>
      </c>
      <c r="HM278" t="s">
        <v>6</v>
      </c>
      <c r="HN278" t="s">
        <v>319</v>
      </c>
      <c r="HO278" t="s">
        <v>320</v>
      </c>
      <c r="HP278" t="s">
        <v>317</v>
      </c>
      <c r="HQ278" t="s">
        <v>317</v>
      </c>
      <c r="HS278">
        <v>0</v>
      </c>
      <c r="IK278">
        <v>0</v>
      </c>
    </row>
    <row r="279" spans="1:245" x14ac:dyDescent="0.2">
      <c r="A279">
        <v>18</v>
      </c>
      <c r="B279">
        <v>1</v>
      </c>
      <c r="C279">
        <v>258</v>
      </c>
      <c r="E279" t="s">
        <v>382</v>
      </c>
      <c r="F279" t="s">
        <v>383</v>
      </c>
      <c r="G279" t="s">
        <v>384</v>
      </c>
      <c r="H279" t="str">
        <f>'1.Ведомость'!C115</f>
        <v>м3</v>
      </c>
      <c r="I279">
        <f>I278*J279</f>
        <v>4.1600000000000005E-2</v>
      </c>
      <c r="J279">
        <v>1.04</v>
      </c>
      <c r="K279">
        <v>1.04</v>
      </c>
      <c r="O279">
        <f t="shared" si="193"/>
        <v>231.1</v>
      </c>
      <c r="P279">
        <f t="shared" si="194"/>
        <v>231.1</v>
      </c>
      <c r="Q279">
        <f t="shared" si="195"/>
        <v>0</v>
      </c>
      <c r="R279">
        <f t="shared" si="196"/>
        <v>0</v>
      </c>
      <c r="S279">
        <f t="shared" si="197"/>
        <v>0</v>
      </c>
      <c r="T279">
        <f t="shared" si="198"/>
        <v>0</v>
      </c>
      <c r="U279">
        <f t="shared" si="199"/>
        <v>0</v>
      </c>
      <c r="V279">
        <f t="shared" si="200"/>
        <v>0</v>
      </c>
      <c r="W279">
        <f t="shared" si="201"/>
        <v>0</v>
      </c>
      <c r="X279">
        <f t="shared" si="202"/>
        <v>0</v>
      </c>
      <c r="Y279">
        <f t="shared" si="203"/>
        <v>0</v>
      </c>
      <c r="AA279">
        <v>92840339</v>
      </c>
      <c r="AB279">
        <f t="shared" si="204"/>
        <v>560</v>
      </c>
      <c r="AC279">
        <f t="shared" si="205"/>
        <v>560</v>
      </c>
      <c r="AD279">
        <f t="shared" si="206"/>
        <v>0</v>
      </c>
      <c r="AE279">
        <f t="shared" si="207"/>
        <v>0</v>
      </c>
      <c r="AF279">
        <f t="shared" si="208"/>
        <v>0</v>
      </c>
      <c r="AG279">
        <f t="shared" si="209"/>
        <v>0</v>
      </c>
      <c r="AH279">
        <f t="shared" si="210"/>
        <v>0</v>
      </c>
      <c r="AI279">
        <f t="shared" si="211"/>
        <v>0</v>
      </c>
      <c r="AJ279">
        <f t="shared" si="212"/>
        <v>0</v>
      </c>
      <c r="AK279">
        <v>560</v>
      </c>
      <c r="AL279">
        <v>560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9.92</v>
      </c>
      <c r="BD279" t="s">
        <v>6</v>
      </c>
      <c r="BE279" t="s">
        <v>6</v>
      </c>
      <c r="BF279" t="s">
        <v>6</v>
      </c>
      <c r="BG279" t="s">
        <v>6</v>
      </c>
      <c r="BH279">
        <v>3</v>
      </c>
      <c r="BI279">
        <v>1</v>
      </c>
      <c r="BJ279" t="s">
        <v>385</v>
      </c>
      <c r="BM279">
        <v>500001</v>
      </c>
      <c r="BN279">
        <v>0</v>
      </c>
      <c r="BO279" t="s">
        <v>6</v>
      </c>
      <c r="BP279">
        <v>0</v>
      </c>
      <c r="BQ279">
        <v>8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6</v>
      </c>
      <c r="BZ279">
        <v>0</v>
      </c>
      <c r="CA279">
        <v>0</v>
      </c>
      <c r="CB279" t="s">
        <v>6</v>
      </c>
      <c r="CE279">
        <v>0</v>
      </c>
      <c r="CF279">
        <v>0</v>
      </c>
      <c r="CG279">
        <v>0</v>
      </c>
      <c r="CM279">
        <v>0</v>
      </c>
      <c r="CN279" t="s">
        <v>6</v>
      </c>
      <c r="CO279">
        <v>0</v>
      </c>
      <c r="CP279">
        <f t="shared" si="213"/>
        <v>231.1</v>
      </c>
      <c r="CQ279">
        <f t="shared" si="214"/>
        <v>5555.2</v>
      </c>
      <c r="CR279">
        <f t="shared" si="215"/>
        <v>0</v>
      </c>
      <c r="CS279">
        <f t="shared" si="216"/>
        <v>0</v>
      </c>
      <c r="CT279">
        <f t="shared" si="217"/>
        <v>0</v>
      </c>
      <c r="CU279">
        <f t="shared" si="218"/>
        <v>0</v>
      </c>
      <c r="CV279">
        <f t="shared" si="219"/>
        <v>0</v>
      </c>
      <c r="CW279">
        <f t="shared" si="220"/>
        <v>0</v>
      </c>
      <c r="CX279">
        <f t="shared" si="221"/>
        <v>0</v>
      </c>
      <c r="CY279">
        <f t="shared" si="222"/>
        <v>0</v>
      </c>
      <c r="CZ279">
        <f t="shared" si="223"/>
        <v>0</v>
      </c>
      <c r="DC279" t="s">
        <v>6</v>
      </c>
      <c r="DD279" t="s">
        <v>6</v>
      </c>
      <c r="DE279" t="s">
        <v>6</v>
      </c>
      <c r="DF279" t="s">
        <v>6</v>
      </c>
      <c r="DG279" t="s">
        <v>6</v>
      </c>
      <c r="DH279" t="s">
        <v>6</v>
      </c>
      <c r="DI279" t="s">
        <v>6</v>
      </c>
      <c r="DJ279" t="s">
        <v>6</v>
      </c>
      <c r="DK279" t="s">
        <v>6</v>
      </c>
      <c r="DL279" t="s">
        <v>6</v>
      </c>
      <c r="DM279" t="s">
        <v>6</v>
      </c>
      <c r="DN279">
        <v>0</v>
      </c>
      <c r="DO279">
        <v>0</v>
      </c>
      <c r="DP279">
        <v>1</v>
      </c>
      <c r="DQ279">
        <v>1</v>
      </c>
      <c r="DU279">
        <v>1007</v>
      </c>
      <c r="DV279" t="s">
        <v>314</v>
      </c>
      <c r="DW279" t="s">
        <v>314</v>
      </c>
      <c r="DX279">
        <v>1</v>
      </c>
      <c r="DZ279" t="s">
        <v>6</v>
      </c>
      <c r="EA279" t="s">
        <v>6</v>
      </c>
      <c r="EB279" t="s">
        <v>6</v>
      </c>
      <c r="EC279" t="s">
        <v>6</v>
      </c>
      <c r="EE279">
        <v>66696658</v>
      </c>
      <c r="EF279">
        <v>8</v>
      </c>
      <c r="EG279" t="s">
        <v>33</v>
      </c>
      <c r="EH279">
        <v>0</v>
      </c>
      <c r="EI279" t="s">
        <v>6</v>
      </c>
      <c r="EJ279">
        <v>1</v>
      </c>
      <c r="EK279">
        <v>500001</v>
      </c>
      <c r="EL279" t="s">
        <v>34</v>
      </c>
      <c r="EM279" t="s">
        <v>35</v>
      </c>
      <c r="EO279" t="s">
        <v>6</v>
      </c>
      <c r="EQ279">
        <v>0</v>
      </c>
      <c r="ER279">
        <v>560</v>
      </c>
      <c r="ES279">
        <v>560</v>
      </c>
      <c r="ET279">
        <v>0</v>
      </c>
      <c r="EU279">
        <v>0</v>
      </c>
      <c r="EV279">
        <v>0</v>
      </c>
      <c r="EW279">
        <v>0</v>
      </c>
      <c r="EX279">
        <v>0</v>
      </c>
      <c r="FQ279">
        <v>0</v>
      </c>
      <c r="FR279">
        <v>0</v>
      </c>
      <c r="FS279">
        <v>0</v>
      </c>
      <c r="FX279">
        <v>0</v>
      </c>
      <c r="FY279">
        <v>0</v>
      </c>
      <c r="GA279" t="s">
        <v>6</v>
      </c>
      <c r="GD279">
        <v>1</v>
      </c>
      <c r="GF279">
        <v>1123371630</v>
      </c>
      <c r="GG279">
        <v>2</v>
      </c>
      <c r="GH279">
        <v>1</v>
      </c>
      <c r="GI279">
        <v>4</v>
      </c>
      <c r="GJ279">
        <v>0</v>
      </c>
      <c r="GK279">
        <v>0</v>
      </c>
      <c r="GL279">
        <f t="shared" si="189"/>
        <v>0</v>
      </c>
      <c r="GM279">
        <f t="shared" si="224"/>
        <v>231.1</v>
      </c>
      <c r="GN279">
        <f t="shared" si="190"/>
        <v>231.1</v>
      </c>
      <c r="GO279">
        <f t="shared" si="191"/>
        <v>0</v>
      </c>
      <c r="GP279">
        <f t="shared" si="192"/>
        <v>0</v>
      </c>
      <c r="GR279">
        <v>0</v>
      </c>
      <c r="GS279">
        <v>3</v>
      </c>
      <c r="GT279">
        <v>0</v>
      </c>
      <c r="GU279" t="s">
        <v>6</v>
      </c>
      <c r="GV279">
        <f t="shared" si="225"/>
        <v>0</v>
      </c>
      <c r="GW279">
        <v>1</v>
      </c>
      <c r="GX279">
        <f t="shared" si="226"/>
        <v>0</v>
      </c>
      <c r="HA279">
        <v>0</v>
      </c>
      <c r="HB279">
        <v>0</v>
      </c>
      <c r="HC279">
        <f t="shared" si="227"/>
        <v>0</v>
      </c>
      <c r="HE279" t="s">
        <v>6</v>
      </c>
      <c r="HF279" t="s">
        <v>6</v>
      </c>
      <c r="HM279" t="s">
        <v>6</v>
      </c>
      <c r="HN279" t="s">
        <v>6</v>
      </c>
      <c r="HO279" t="s">
        <v>6</v>
      </c>
      <c r="HP279" t="s">
        <v>6</v>
      </c>
      <c r="HQ279" t="s">
        <v>6</v>
      </c>
      <c r="HS279">
        <v>0</v>
      </c>
      <c r="IK279">
        <v>0</v>
      </c>
    </row>
    <row r="280" spans="1:245" x14ac:dyDescent="0.2">
      <c r="A280">
        <v>17</v>
      </c>
      <c r="B280">
        <v>1</v>
      </c>
      <c r="C280">
        <f>ROW(SmtRes!A265)</f>
        <v>265</v>
      </c>
      <c r="D280">
        <f>ROW(EtalonRes!A263)</f>
        <v>263</v>
      </c>
      <c r="E280" t="s">
        <v>386</v>
      </c>
      <c r="F280" t="s">
        <v>387</v>
      </c>
      <c r="G280" t="s">
        <v>388</v>
      </c>
      <c r="H280" t="s">
        <v>338</v>
      </c>
      <c r="I280">
        <v>6.4000000000000001E-2</v>
      </c>
      <c r="J280">
        <v>0</v>
      </c>
      <c r="K280">
        <v>6.4000000000000001E-2</v>
      </c>
      <c r="O280">
        <f t="shared" si="193"/>
        <v>1905.23</v>
      </c>
      <c r="P280">
        <f t="shared" si="194"/>
        <v>0</v>
      </c>
      <c r="Q280">
        <f t="shared" si="195"/>
        <v>0</v>
      </c>
      <c r="R280">
        <f t="shared" si="196"/>
        <v>0</v>
      </c>
      <c r="S280">
        <f t="shared" si="197"/>
        <v>1905.23</v>
      </c>
      <c r="T280">
        <f t="shared" si="198"/>
        <v>0</v>
      </c>
      <c r="U280">
        <f t="shared" si="199"/>
        <v>5.6639999999999997</v>
      </c>
      <c r="V280">
        <f t="shared" si="200"/>
        <v>0</v>
      </c>
      <c r="W280">
        <f t="shared" si="201"/>
        <v>0</v>
      </c>
      <c r="X280">
        <f t="shared" si="202"/>
        <v>1695.65</v>
      </c>
      <c r="Y280">
        <f t="shared" si="203"/>
        <v>762.09</v>
      </c>
      <c r="AA280">
        <v>92840339</v>
      </c>
      <c r="AB280">
        <f t="shared" si="204"/>
        <v>663.75</v>
      </c>
      <c r="AC280">
        <f t="shared" si="205"/>
        <v>0</v>
      </c>
      <c r="AD280">
        <f t="shared" si="206"/>
        <v>0</v>
      </c>
      <c r="AE280">
        <f t="shared" si="207"/>
        <v>0</v>
      </c>
      <c r="AF280">
        <f t="shared" si="208"/>
        <v>663.75</v>
      </c>
      <c r="AG280">
        <f t="shared" si="209"/>
        <v>0</v>
      </c>
      <c r="AH280">
        <f t="shared" si="210"/>
        <v>88.5</v>
      </c>
      <c r="AI280">
        <f t="shared" si="211"/>
        <v>0</v>
      </c>
      <c r="AJ280">
        <f t="shared" si="212"/>
        <v>0</v>
      </c>
      <c r="AK280">
        <v>663.75</v>
      </c>
      <c r="AL280">
        <v>0</v>
      </c>
      <c r="AM280">
        <v>0</v>
      </c>
      <c r="AN280">
        <v>0</v>
      </c>
      <c r="AO280">
        <v>663.75</v>
      </c>
      <c r="AP280">
        <v>0</v>
      </c>
      <c r="AQ280">
        <v>88.5</v>
      </c>
      <c r="AR280">
        <v>0</v>
      </c>
      <c r="AS280">
        <v>0</v>
      </c>
      <c r="AT280">
        <v>89</v>
      </c>
      <c r="AU280">
        <v>40</v>
      </c>
      <c r="AV280">
        <v>1</v>
      </c>
      <c r="AW280">
        <v>1</v>
      </c>
      <c r="AZ280">
        <v>1</v>
      </c>
      <c r="BA280">
        <v>44.85</v>
      </c>
      <c r="BB280">
        <v>15.72</v>
      </c>
      <c r="BC280">
        <v>9.92</v>
      </c>
      <c r="BD280" t="s">
        <v>6</v>
      </c>
      <c r="BE280" t="s">
        <v>6</v>
      </c>
      <c r="BF280" t="s">
        <v>6</v>
      </c>
      <c r="BG280" t="s">
        <v>6</v>
      </c>
      <c r="BH280">
        <v>0</v>
      </c>
      <c r="BI280">
        <v>1</v>
      </c>
      <c r="BJ280" t="s">
        <v>389</v>
      </c>
      <c r="BM280">
        <v>1003</v>
      </c>
      <c r="BN280">
        <v>0</v>
      </c>
      <c r="BO280" t="s">
        <v>6</v>
      </c>
      <c r="BP280">
        <v>0</v>
      </c>
      <c r="BQ280">
        <v>2</v>
      </c>
      <c r="BR280">
        <v>0</v>
      </c>
      <c r="BS280">
        <v>44.85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6</v>
      </c>
      <c r="BZ280">
        <v>89</v>
      </c>
      <c r="CA280">
        <v>40</v>
      </c>
      <c r="CB280" t="s">
        <v>6</v>
      </c>
      <c r="CE280">
        <v>0</v>
      </c>
      <c r="CF280">
        <v>0</v>
      </c>
      <c r="CG280">
        <v>0</v>
      </c>
      <c r="CM280">
        <v>0</v>
      </c>
      <c r="CN280" t="s">
        <v>6</v>
      </c>
      <c r="CO280">
        <v>0</v>
      </c>
      <c r="CP280">
        <f t="shared" si="213"/>
        <v>1905.23</v>
      </c>
      <c r="CQ280">
        <f t="shared" si="214"/>
        <v>0</v>
      </c>
      <c r="CR280">
        <f t="shared" si="215"/>
        <v>0</v>
      </c>
      <c r="CS280">
        <f t="shared" si="216"/>
        <v>0</v>
      </c>
      <c r="CT280">
        <f t="shared" si="217"/>
        <v>29769.1875</v>
      </c>
      <c r="CU280">
        <f t="shared" si="218"/>
        <v>0</v>
      </c>
      <c r="CV280">
        <f t="shared" si="219"/>
        <v>88.5</v>
      </c>
      <c r="CW280">
        <f t="shared" si="220"/>
        <v>0</v>
      </c>
      <c r="CX280">
        <f t="shared" si="221"/>
        <v>0</v>
      </c>
      <c r="CY280">
        <f t="shared" si="222"/>
        <v>1695.6547</v>
      </c>
      <c r="CZ280">
        <f t="shared" si="223"/>
        <v>762.09199999999998</v>
      </c>
      <c r="DC280" t="s">
        <v>6</v>
      </c>
      <c r="DD280" t="s">
        <v>6</v>
      </c>
      <c r="DE280" t="s">
        <v>6</v>
      </c>
      <c r="DF280" t="s">
        <v>6</v>
      </c>
      <c r="DG280" t="s">
        <v>6</v>
      </c>
      <c r="DH280" t="s">
        <v>6</v>
      </c>
      <c r="DI280" t="s">
        <v>6</v>
      </c>
      <c r="DJ280" t="s">
        <v>6</v>
      </c>
      <c r="DK280" t="s">
        <v>6</v>
      </c>
      <c r="DL280" t="s">
        <v>6</v>
      </c>
      <c r="DM280" t="s">
        <v>6</v>
      </c>
      <c r="DN280">
        <v>0</v>
      </c>
      <c r="DO280">
        <v>0</v>
      </c>
      <c r="DP280">
        <v>1</v>
      </c>
      <c r="DQ280">
        <v>1</v>
      </c>
      <c r="DU280">
        <v>1007</v>
      </c>
      <c r="DV280" t="s">
        <v>338</v>
      </c>
      <c r="DW280" t="s">
        <v>338</v>
      </c>
      <c r="DX280">
        <v>100</v>
      </c>
      <c r="DZ280" t="s">
        <v>6</v>
      </c>
      <c r="EA280" t="s">
        <v>6</v>
      </c>
      <c r="EB280" t="s">
        <v>6</v>
      </c>
      <c r="EC280" t="s">
        <v>6</v>
      </c>
      <c r="EE280">
        <v>66696265</v>
      </c>
      <c r="EF280">
        <v>2</v>
      </c>
      <c r="EG280" t="s">
        <v>23</v>
      </c>
      <c r="EH280">
        <v>1</v>
      </c>
      <c r="EI280" t="s">
        <v>325</v>
      </c>
      <c r="EJ280">
        <v>1</v>
      </c>
      <c r="EK280">
        <v>1003</v>
      </c>
      <c r="EL280" t="s">
        <v>342</v>
      </c>
      <c r="EM280" t="s">
        <v>332</v>
      </c>
      <c r="EO280" t="s">
        <v>6</v>
      </c>
      <c r="EQ280">
        <v>0</v>
      </c>
      <c r="ER280">
        <v>663.75</v>
      </c>
      <c r="ES280">
        <v>0</v>
      </c>
      <c r="ET280">
        <v>0</v>
      </c>
      <c r="EU280">
        <v>0</v>
      </c>
      <c r="EV280">
        <v>663.75</v>
      </c>
      <c r="EW280">
        <v>88.5</v>
      </c>
      <c r="EX280">
        <v>0</v>
      </c>
      <c r="EY280">
        <v>0</v>
      </c>
      <c r="FQ280">
        <v>0</v>
      </c>
      <c r="FR280">
        <v>0</v>
      </c>
      <c r="FS280">
        <v>0</v>
      </c>
      <c r="FX280">
        <v>89</v>
      </c>
      <c r="FY280">
        <v>40</v>
      </c>
      <c r="GA280" t="s">
        <v>6</v>
      </c>
      <c r="GD280">
        <v>1</v>
      </c>
      <c r="GF280">
        <v>-1324435555</v>
      </c>
      <c r="GG280">
        <v>2</v>
      </c>
      <c r="GH280">
        <v>1</v>
      </c>
      <c r="GI280">
        <v>4</v>
      </c>
      <c r="GJ280">
        <v>0</v>
      </c>
      <c r="GK280">
        <v>0</v>
      </c>
      <c r="GL280">
        <f t="shared" si="189"/>
        <v>0</v>
      </c>
      <c r="GM280">
        <f t="shared" si="224"/>
        <v>4362.97</v>
      </c>
      <c r="GN280">
        <f t="shared" si="190"/>
        <v>4362.97</v>
      </c>
      <c r="GO280">
        <f t="shared" si="191"/>
        <v>0</v>
      </c>
      <c r="GP280">
        <f t="shared" si="192"/>
        <v>0</v>
      </c>
      <c r="GR280">
        <v>0</v>
      </c>
      <c r="GS280">
        <v>3</v>
      </c>
      <c r="GT280">
        <v>0</v>
      </c>
      <c r="GU280" t="s">
        <v>6</v>
      </c>
      <c r="GV280">
        <f t="shared" si="225"/>
        <v>0</v>
      </c>
      <c r="GW280">
        <v>1</v>
      </c>
      <c r="GX280">
        <f t="shared" si="226"/>
        <v>0</v>
      </c>
      <c r="HA280">
        <v>0</v>
      </c>
      <c r="HB280">
        <v>0</v>
      </c>
      <c r="HC280">
        <f t="shared" si="227"/>
        <v>0</v>
      </c>
      <c r="HE280" t="s">
        <v>6</v>
      </c>
      <c r="HF280" t="s">
        <v>6</v>
      </c>
      <c r="HM280" t="s">
        <v>6</v>
      </c>
      <c r="HN280" t="s">
        <v>344</v>
      </c>
      <c r="HO280" t="s">
        <v>345</v>
      </c>
      <c r="HP280" t="s">
        <v>342</v>
      </c>
      <c r="HQ280" t="s">
        <v>342</v>
      </c>
      <c r="HS280">
        <v>0</v>
      </c>
      <c r="IK280">
        <v>0</v>
      </c>
    </row>
    <row r="281" spans="1:245" x14ac:dyDescent="0.2">
      <c r="A281">
        <v>18</v>
      </c>
      <c r="B281">
        <v>1</v>
      </c>
      <c r="C281">
        <v>265</v>
      </c>
      <c r="E281" t="s">
        <v>390</v>
      </c>
      <c r="F281" t="s">
        <v>370</v>
      </c>
      <c r="G281" t="s">
        <v>371</v>
      </c>
      <c r="H281" t="str">
        <f>'1.Ведомость'!C117</f>
        <v>м3</v>
      </c>
      <c r="I281">
        <f>I280*J281</f>
        <v>7.04</v>
      </c>
      <c r="J281">
        <v>110</v>
      </c>
      <c r="K281">
        <v>110</v>
      </c>
      <c r="O281">
        <f t="shared" si="193"/>
        <v>3859.18</v>
      </c>
      <c r="P281">
        <f t="shared" si="194"/>
        <v>3859.18</v>
      </c>
      <c r="Q281">
        <f t="shared" si="195"/>
        <v>0</v>
      </c>
      <c r="R281">
        <f t="shared" si="196"/>
        <v>0</v>
      </c>
      <c r="S281">
        <f t="shared" si="197"/>
        <v>0</v>
      </c>
      <c r="T281">
        <f t="shared" si="198"/>
        <v>0</v>
      </c>
      <c r="U281">
        <f t="shared" si="199"/>
        <v>0</v>
      </c>
      <c r="V281">
        <f t="shared" si="200"/>
        <v>0</v>
      </c>
      <c r="W281">
        <f t="shared" si="201"/>
        <v>0</v>
      </c>
      <c r="X281">
        <f t="shared" si="202"/>
        <v>0</v>
      </c>
      <c r="Y281">
        <f t="shared" si="203"/>
        <v>0</v>
      </c>
      <c r="AA281">
        <v>92840339</v>
      </c>
      <c r="AB281">
        <f t="shared" si="204"/>
        <v>55.26</v>
      </c>
      <c r="AC281">
        <f t="shared" si="205"/>
        <v>55.26</v>
      </c>
      <c r="AD281">
        <f t="shared" si="206"/>
        <v>0</v>
      </c>
      <c r="AE281">
        <f t="shared" si="207"/>
        <v>0</v>
      </c>
      <c r="AF281">
        <f t="shared" si="208"/>
        <v>0</v>
      </c>
      <c r="AG281">
        <f t="shared" si="209"/>
        <v>0</v>
      </c>
      <c r="AH281">
        <f t="shared" si="210"/>
        <v>0</v>
      </c>
      <c r="AI281">
        <f t="shared" si="211"/>
        <v>0</v>
      </c>
      <c r="AJ281">
        <f t="shared" si="212"/>
        <v>0</v>
      </c>
      <c r="AK281">
        <v>55.26</v>
      </c>
      <c r="AL281">
        <v>55.26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9.92</v>
      </c>
      <c r="BD281" t="s">
        <v>6</v>
      </c>
      <c r="BE281" t="s">
        <v>6</v>
      </c>
      <c r="BF281" t="s">
        <v>6</v>
      </c>
      <c r="BG281" t="s">
        <v>6</v>
      </c>
      <c r="BH281">
        <v>3</v>
      </c>
      <c r="BI281">
        <v>1</v>
      </c>
      <c r="BJ281" t="s">
        <v>372</v>
      </c>
      <c r="BM281">
        <v>500001</v>
      </c>
      <c r="BN281">
        <v>0</v>
      </c>
      <c r="BO281" t="s">
        <v>6</v>
      </c>
      <c r="BP281">
        <v>0</v>
      </c>
      <c r="BQ281">
        <v>8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6</v>
      </c>
      <c r="BZ281">
        <v>0</v>
      </c>
      <c r="CA281">
        <v>0</v>
      </c>
      <c r="CB281" t="s">
        <v>6</v>
      </c>
      <c r="CE281">
        <v>0</v>
      </c>
      <c r="CF281">
        <v>0</v>
      </c>
      <c r="CG281">
        <v>0</v>
      </c>
      <c r="CM281">
        <v>0</v>
      </c>
      <c r="CN281" t="s">
        <v>6</v>
      </c>
      <c r="CO281">
        <v>0</v>
      </c>
      <c r="CP281">
        <f t="shared" si="213"/>
        <v>3859.18</v>
      </c>
      <c r="CQ281">
        <f t="shared" si="214"/>
        <v>548.17919999999992</v>
      </c>
      <c r="CR281">
        <f t="shared" si="215"/>
        <v>0</v>
      </c>
      <c r="CS281">
        <f t="shared" si="216"/>
        <v>0</v>
      </c>
      <c r="CT281">
        <f t="shared" si="217"/>
        <v>0</v>
      </c>
      <c r="CU281">
        <f t="shared" si="218"/>
        <v>0</v>
      </c>
      <c r="CV281">
        <f t="shared" si="219"/>
        <v>0</v>
      </c>
      <c r="CW281">
        <f t="shared" si="220"/>
        <v>0</v>
      </c>
      <c r="CX281">
        <f t="shared" si="221"/>
        <v>0</v>
      </c>
      <c r="CY281">
        <f t="shared" si="222"/>
        <v>0</v>
      </c>
      <c r="CZ281">
        <f t="shared" si="223"/>
        <v>0</v>
      </c>
      <c r="DC281" t="s">
        <v>6</v>
      </c>
      <c r="DD281" t="s">
        <v>6</v>
      </c>
      <c r="DE281" t="s">
        <v>6</v>
      </c>
      <c r="DF281" t="s">
        <v>6</v>
      </c>
      <c r="DG281" t="s">
        <v>6</v>
      </c>
      <c r="DH281" t="s">
        <v>6</v>
      </c>
      <c r="DI281" t="s">
        <v>6</v>
      </c>
      <c r="DJ281" t="s">
        <v>6</v>
      </c>
      <c r="DK281" t="s">
        <v>6</v>
      </c>
      <c r="DL281" t="s">
        <v>6</v>
      </c>
      <c r="DM281" t="s">
        <v>6</v>
      </c>
      <c r="DN281">
        <v>0</v>
      </c>
      <c r="DO281">
        <v>0</v>
      </c>
      <c r="DP281">
        <v>1</v>
      </c>
      <c r="DQ281">
        <v>1</v>
      </c>
      <c r="DU281">
        <v>1007</v>
      </c>
      <c r="DV281" t="s">
        <v>314</v>
      </c>
      <c r="DW281" t="s">
        <v>314</v>
      </c>
      <c r="DX281">
        <v>1</v>
      </c>
      <c r="DZ281" t="s">
        <v>6</v>
      </c>
      <c r="EA281" t="s">
        <v>6</v>
      </c>
      <c r="EB281" t="s">
        <v>6</v>
      </c>
      <c r="EC281" t="s">
        <v>6</v>
      </c>
      <c r="EE281">
        <v>66696658</v>
      </c>
      <c r="EF281">
        <v>8</v>
      </c>
      <c r="EG281" t="s">
        <v>33</v>
      </c>
      <c r="EH281">
        <v>0</v>
      </c>
      <c r="EI281" t="s">
        <v>6</v>
      </c>
      <c r="EJ281">
        <v>1</v>
      </c>
      <c r="EK281">
        <v>500001</v>
      </c>
      <c r="EL281" t="s">
        <v>34</v>
      </c>
      <c r="EM281" t="s">
        <v>35</v>
      </c>
      <c r="EO281" t="s">
        <v>6</v>
      </c>
      <c r="EQ281">
        <v>0</v>
      </c>
      <c r="ER281">
        <v>55.26</v>
      </c>
      <c r="ES281">
        <v>55.26</v>
      </c>
      <c r="ET281">
        <v>0</v>
      </c>
      <c r="EU281">
        <v>0</v>
      </c>
      <c r="EV281">
        <v>0</v>
      </c>
      <c r="EW281">
        <v>0</v>
      </c>
      <c r="EX281">
        <v>0</v>
      </c>
      <c r="FQ281">
        <v>0</v>
      </c>
      <c r="FR281">
        <v>0</v>
      </c>
      <c r="FS281">
        <v>0</v>
      </c>
      <c r="FX281">
        <v>0</v>
      </c>
      <c r="FY281">
        <v>0</v>
      </c>
      <c r="GA281" t="s">
        <v>6</v>
      </c>
      <c r="GD281">
        <v>1</v>
      </c>
      <c r="GF281">
        <v>1448519192</v>
      </c>
      <c r="GG281">
        <v>2</v>
      </c>
      <c r="GH281">
        <v>1</v>
      </c>
      <c r="GI281">
        <v>4</v>
      </c>
      <c r="GJ281">
        <v>0</v>
      </c>
      <c r="GK281">
        <v>0</v>
      </c>
      <c r="GL281">
        <f t="shared" si="189"/>
        <v>0</v>
      </c>
      <c r="GM281">
        <f t="shared" si="224"/>
        <v>3859.18</v>
      </c>
      <c r="GN281">
        <f t="shared" si="190"/>
        <v>3859.18</v>
      </c>
      <c r="GO281">
        <f t="shared" si="191"/>
        <v>0</v>
      </c>
      <c r="GP281">
        <f t="shared" si="192"/>
        <v>0</v>
      </c>
      <c r="GR281">
        <v>0</v>
      </c>
      <c r="GS281">
        <v>3</v>
      </c>
      <c r="GT281">
        <v>0</v>
      </c>
      <c r="GU281" t="s">
        <v>6</v>
      </c>
      <c r="GV281">
        <f t="shared" si="225"/>
        <v>0</v>
      </c>
      <c r="GW281">
        <v>1</v>
      </c>
      <c r="GX281">
        <f t="shared" si="226"/>
        <v>0</v>
      </c>
      <c r="HA281">
        <v>0</v>
      </c>
      <c r="HB281">
        <v>0</v>
      </c>
      <c r="HC281">
        <f t="shared" si="227"/>
        <v>0</v>
      </c>
      <c r="HE281" t="s">
        <v>6</v>
      </c>
      <c r="HF281" t="s">
        <v>6</v>
      </c>
      <c r="HM281" t="s">
        <v>6</v>
      </c>
      <c r="HN281" t="s">
        <v>6</v>
      </c>
      <c r="HO281" t="s">
        <v>6</v>
      </c>
      <c r="HP281" t="s">
        <v>6</v>
      </c>
      <c r="HQ281" t="s">
        <v>6</v>
      </c>
      <c r="HS281">
        <v>0</v>
      </c>
      <c r="IK281">
        <v>0</v>
      </c>
    </row>
    <row r="282" spans="1:245" x14ac:dyDescent="0.2">
      <c r="A282">
        <v>17</v>
      </c>
      <c r="B282">
        <v>1</v>
      </c>
      <c r="C282">
        <f>ROW(SmtRes!A267)</f>
        <v>267</v>
      </c>
      <c r="D282">
        <f>ROW(EtalonRes!A265)</f>
        <v>265</v>
      </c>
      <c r="E282" t="s">
        <v>391</v>
      </c>
      <c r="F282" t="s">
        <v>392</v>
      </c>
      <c r="G282" t="s">
        <v>393</v>
      </c>
      <c r="H282" t="s">
        <v>329</v>
      </c>
      <c r="I282">
        <v>1.073E-2</v>
      </c>
      <c r="J282">
        <v>0</v>
      </c>
      <c r="K282">
        <v>1.073E-2</v>
      </c>
      <c r="O282">
        <f t="shared" si="193"/>
        <v>80.849999999999994</v>
      </c>
      <c r="P282">
        <f t="shared" si="194"/>
        <v>0</v>
      </c>
      <c r="Q282">
        <f t="shared" si="195"/>
        <v>80.849999999999994</v>
      </c>
      <c r="R282">
        <f t="shared" si="196"/>
        <v>45</v>
      </c>
      <c r="S282">
        <f t="shared" si="197"/>
        <v>0</v>
      </c>
      <c r="T282">
        <f t="shared" si="198"/>
        <v>0</v>
      </c>
      <c r="U282">
        <f t="shared" si="199"/>
        <v>0</v>
      </c>
      <c r="V282">
        <f t="shared" si="200"/>
        <v>8.64838E-2</v>
      </c>
      <c r="W282">
        <f t="shared" si="201"/>
        <v>0</v>
      </c>
      <c r="X282">
        <f t="shared" si="202"/>
        <v>41.4</v>
      </c>
      <c r="Y282">
        <f t="shared" si="203"/>
        <v>20.7</v>
      </c>
      <c r="AA282">
        <v>92840339</v>
      </c>
      <c r="AB282">
        <f t="shared" si="204"/>
        <v>479.33</v>
      </c>
      <c r="AC282">
        <f t="shared" si="205"/>
        <v>0</v>
      </c>
      <c r="AD282">
        <f t="shared" si="206"/>
        <v>479.33</v>
      </c>
      <c r="AE282">
        <f t="shared" si="207"/>
        <v>93.5</v>
      </c>
      <c r="AF282">
        <f t="shared" si="208"/>
        <v>0</v>
      </c>
      <c r="AG282">
        <f t="shared" si="209"/>
        <v>0</v>
      </c>
      <c r="AH282">
        <f t="shared" si="210"/>
        <v>0</v>
      </c>
      <c r="AI282">
        <f t="shared" si="211"/>
        <v>8.06</v>
      </c>
      <c r="AJ282">
        <f t="shared" si="212"/>
        <v>0</v>
      </c>
      <c r="AK282">
        <v>479.33</v>
      </c>
      <c r="AL282">
        <v>0</v>
      </c>
      <c r="AM282">
        <v>479.33</v>
      </c>
      <c r="AN282">
        <v>93.5</v>
      </c>
      <c r="AO282">
        <v>0</v>
      </c>
      <c r="AP282">
        <v>0</v>
      </c>
      <c r="AQ282">
        <v>0</v>
      </c>
      <c r="AR282">
        <v>8.06</v>
      </c>
      <c r="AS282">
        <v>0</v>
      </c>
      <c r="AT282">
        <v>92</v>
      </c>
      <c r="AU282">
        <v>46</v>
      </c>
      <c r="AV282">
        <v>1</v>
      </c>
      <c r="AW282">
        <v>1</v>
      </c>
      <c r="AZ282">
        <v>1</v>
      </c>
      <c r="BA282">
        <v>44.85</v>
      </c>
      <c r="BB282">
        <v>15.72</v>
      </c>
      <c r="BC282">
        <v>9.92</v>
      </c>
      <c r="BD282" t="s">
        <v>6</v>
      </c>
      <c r="BE282" t="s">
        <v>6</v>
      </c>
      <c r="BF282" t="s">
        <v>6</v>
      </c>
      <c r="BG282" t="s">
        <v>6</v>
      </c>
      <c r="BH282">
        <v>0</v>
      </c>
      <c r="BI282">
        <v>1</v>
      </c>
      <c r="BJ282" t="s">
        <v>394</v>
      </c>
      <c r="BM282">
        <v>1001</v>
      </c>
      <c r="BN282">
        <v>0</v>
      </c>
      <c r="BO282" t="s">
        <v>6</v>
      </c>
      <c r="BP282">
        <v>0</v>
      </c>
      <c r="BQ282">
        <v>2</v>
      </c>
      <c r="BR282">
        <v>0</v>
      </c>
      <c r="BS282">
        <v>44.85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6</v>
      </c>
      <c r="BZ282">
        <v>92</v>
      </c>
      <c r="CA282">
        <v>46</v>
      </c>
      <c r="CB282" t="s">
        <v>6</v>
      </c>
      <c r="CE282">
        <v>0</v>
      </c>
      <c r="CF282">
        <v>0</v>
      </c>
      <c r="CG282">
        <v>0</v>
      </c>
      <c r="CM282">
        <v>0</v>
      </c>
      <c r="CN282" t="s">
        <v>6</v>
      </c>
      <c r="CO282">
        <v>0</v>
      </c>
      <c r="CP282">
        <f t="shared" si="213"/>
        <v>80.849999999999994</v>
      </c>
      <c r="CQ282">
        <f t="shared" si="214"/>
        <v>0</v>
      </c>
      <c r="CR282">
        <f t="shared" si="215"/>
        <v>7535.0676000000003</v>
      </c>
      <c r="CS282">
        <f t="shared" si="216"/>
        <v>4193.4750000000004</v>
      </c>
      <c r="CT282">
        <f t="shared" si="217"/>
        <v>0</v>
      </c>
      <c r="CU282">
        <f t="shared" si="218"/>
        <v>0</v>
      </c>
      <c r="CV282">
        <f t="shared" si="219"/>
        <v>0</v>
      </c>
      <c r="CW282">
        <f t="shared" si="220"/>
        <v>8.06</v>
      </c>
      <c r="CX282">
        <f t="shared" si="221"/>
        <v>0</v>
      </c>
      <c r="CY282">
        <f t="shared" si="222"/>
        <v>41.4</v>
      </c>
      <c r="CZ282">
        <f t="shared" si="223"/>
        <v>20.7</v>
      </c>
      <c r="DC282" t="s">
        <v>6</v>
      </c>
      <c r="DD282" t="s">
        <v>6</v>
      </c>
      <c r="DE282" t="s">
        <v>6</v>
      </c>
      <c r="DF282" t="s">
        <v>6</v>
      </c>
      <c r="DG282" t="s">
        <v>6</v>
      </c>
      <c r="DH282" t="s">
        <v>6</v>
      </c>
      <c r="DI282" t="s">
        <v>6</v>
      </c>
      <c r="DJ282" t="s">
        <v>6</v>
      </c>
      <c r="DK282" t="s">
        <v>6</v>
      </c>
      <c r="DL282" t="s">
        <v>6</v>
      </c>
      <c r="DM282" t="s">
        <v>6</v>
      </c>
      <c r="DN282">
        <v>0</v>
      </c>
      <c r="DO282">
        <v>0</v>
      </c>
      <c r="DP282">
        <v>1</v>
      </c>
      <c r="DQ282">
        <v>1</v>
      </c>
      <c r="DU282">
        <v>1007</v>
      </c>
      <c r="DV282" t="s">
        <v>329</v>
      </c>
      <c r="DW282" t="s">
        <v>329</v>
      </c>
      <c r="DX282">
        <v>1000</v>
      </c>
      <c r="DZ282" t="s">
        <v>6</v>
      </c>
      <c r="EA282" t="s">
        <v>6</v>
      </c>
      <c r="EB282" t="s">
        <v>6</v>
      </c>
      <c r="EC282" t="s">
        <v>6</v>
      </c>
      <c r="EE282">
        <v>66696263</v>
      </c>
      <c r="EF282">
        <v>2</v>
      </c>
      <c r="EG282" t="s">
        <v>23</v>
      </c>
      <c r="EH282">
        <v>1</v>
      </c>
      <c r="EI282" t="s">
        <v>325</v>
      </c>
      <c r="EJ282">
        <v>1</v>
      </c>
      <c r="EK282">
        <v>1001</v>
      </c>
      <c r="EL282" t="s">
        <v>331</v>
      </c>
      <c r="EM282" t="s">
        <v>332</v>
      </c>
      <c r="EO282" t="s">
        <v>6</v>
      </c>
      <c r="EQ282">
        <v>0</v>
      </c>
      <c r="ER282">
        <v>479.33</v>
      </c>
      <c r="ES282">
        <v>0</v>
      </c>
      <c r="ET282">
        <v>479.33</v>
      </c>
      <c r="EU282">
        <v>93.5</v>
      </c>
      <c r="EV282">
        <v>0</v>
      </c>
      <c r="EW282">
        <v>0</v>
      </c>
      <c r="EX282">
        <v>8.06</v>
      </c>
      <c r="EY282">
        <v>0</v>
      </c>
      <c r="FQ282">
        <v>0</v>
      </c>
      <c r="FR282">
        <v>0</v>
      </c>
      <c r="FS282">
        <v>0</v>
      </c>
      <c r="FX282">
        <v>92</v>
      </c>
      <c r="FY282">
        <v>46</v>
      </c>
      <c r="GA282" t="s">
        <v>6</v>
      </c>
      <c r="GD282">
        <v>1</v>
      </c>
      <c r="GF282">
        <v>-693576222</v>
      </c>
      <c r="GG282">
        <v>2</v>
      </c>
      <c r="GH282">
        <v>1</v>
      </c>
      <c r="GI282">
        <v>4</v>
      </c>
      <c r="GJ282">
        <v>0</v>
      </c>
      <c r="GK282">
        <v>0</v>
      </c>
      <c r="GL282">
        <f t="shared" si="189"/>
        <v>0</v>
      </c>
      <c r="GM282">
        <f t="shared" si="224"/>
        <v>142.94999999999999</v>
      </c>
      <c r="GN282">
        <f t="shared" si="190"/>
        <v>142.94999999999999</v>
      </c>
      <c r="GO282">
        <f t="shared" si="191"/>
        <v>0</v>
      </c>
      <c r="GP282">
        <f t="shared" si="192"/>
        <v>0</v>
      </c>
      <c r="GR282">
        <v>0</v>
      </c>
      <c r="GS282">
        <v>3</v>
      </c>
      <c r="GT282">
        <v>0</v>
      </c>
      <c r="GU282" t="s">
        <v>6</v>
      </c>
      <c r="GV282">
        <f t="shared" si="225"/>
        <v>0</v>
      </c>
      <c r="GW282">
        <v>1</v>
      </c>
      <c r="GX282">
        <f t="shared" si="226"/>
        <v>0</v>
      </c>
      <c r="HA282">
        <v>0</v>
      </c>
      <c r="HB282">
        <v>0</v>
      </c>
      <c r="HC282">
        <f t="shared" si="227"/>
        <v>0</v>
      </c>
      <c r="HE282" t="s">
        <v>6</v>
      </c>
      <c r="HF282" t="s">
        <v>6</v>
      </c>
      <c r="HM282" t="s">
        <v>6</v>
      </c>
      <c r="HN282" t="s">
        <v>333</v>
      </c>
      <c r="HO282" t="s">
        <v>334</v>
      </c>
      <c r="HP282" t="s">
        <v>331</v>
      </c>
      <c r="HQ282" t="s">
        <v>331</v>
      </c>
      <c r="HS282">
        <v>0</v>
      </c>
      <c r="IK282">
        <v>0</v>
      </c>
    </row>
    <row r="283" spans="1:245" x14ac:dyDescent="0.2">
      <c r="A283">
        <v>17</v>
      </c>
      <c r="B283">
        <v>1</v>
      </c>
      <c r="C283">
        <f>ROW(SmtRes!A271)</f>
        <v>271</v>
      </c>
      <c r="D283">
        <f>ROW(EtalonRes!A269)</f>
        <v>269</v>
      </c>
      <c r="E283" t="s">
        <v>395</v>
      </c>
      <c r="F283" t="s">
        <v>396</v>
      </c>
      <c r="G283" t="s">
        <v>397</v>
      </c>
      <c r="H283" t="s">
        <v>338</v>
      </c>
      <c r="I283">
        <v>0.10730000000000001</v>
      </c>
      <c r="J283">
        <v>0</v>
      </c>
      <c r="K283">
        <v>0.10730000000000001</v>
      </c>
      <c r="O283">
        <f t="shared" si="193"/>
        <v>921.84</v>
      </c>
      <c r="P283">
        <f t="shared" si="194"/>
        <v>0</v>
      </c>
      <c r="Q283">
        <f t="shared" si="195"/>
        <v>407.49</v>
      </c>
      <c r="R283">
        <f t="shared" si="196"/>
        <v>126.85</v>
      </c>
      <c r="S283">
        <f t="shared" si="197"/>
        <v>514.35</v>
      </c>
      <c r="T283">
        <f t="shared" si="198"/>
        <v>0</v>
      </c>
      <c r="U283">
        <f t="shared" si="199"/>
        <v>1.3444689999999999</v>
      </c>
      <c r="V283">
        <f t="shared" si="200"/>
        <v>0.28112599999999999</v>
      </c>
      <c r="W283">
        <f t="shared" si="201"/>
        <v>0</v>
      </c>
      <c r="X283">
        <f t="shared" si="202"/>
        <v>589.9</v>
      </c>
      <c r="Y283">
        <f t="shared" si="203"/>
        <v>294.95</v>
      </c>
      <c r="AA283">
        <v>92840339</v>
      </c>
      <c r="AB283">
        <f t="shared" si="204"/>
        <v>348.46</v>
      </c>
      <c r="AC283">
        <f t="shared" si="205"/>
        <v>0</v>
      </c>
      <c r="AD283">
        <f t="shared" si="206"/>
        <v>241.58</v>
      </c>
      <c r="AE283">
        <f t="shared" si="207"/>
        <v>26.36</v>
      </c>
      <c r="AF283">
        <f t="shared" si="208"/>
        <v>106.88</v>
      </c>
      <c r="AG283">
        <f t="shared" si="209"/>
        <v>0</v>
      </c>
      <c r="AH283">
        <f t="shared" si="210"/>
        <v>12.53</v>
      </c>
      <c r="AI283">
        <f t="shared" si="211"/>
        <v>2.62</v>
      </c>
      <c r="AJ283">
        <f t="shared" si="212"/>
        <v>0</v>
      </c>
      <c r="AK283">
        <v>348.46</v>
      </c>
      <c r="AL283">
        <v>0</v>
      </c>
      <c r="AM283">
        <v>241.58</v>
      </c>
      <c r="AN283">
        <v>26.36</v>
      </c>
      <c r="AO283">
        <v>106.88</v>
      </c>
      <c r="AP283">
        <v>0</v>
      </c>
      <c r="AQ283">
        <v>12.53</v>
      </c>
      <c r="AR283">
        <v>2.62</v>
      </c>
      <c r="AS283">
        <v>0</v>
      </c>
      <c r="AT283">
        <v>92</v>
      </c>
      <c r="AU283">
        <v>46</v>
      </c>
      <c r="AV283">
        <v>1</v>
      </c>
      <c r="AW283">
        <v>1</v>
      </c>
      <c r="AZ283">
        <v>1</v>
      </c>
      <c r="BA283">
        <v>44.85</v>
      </c>
      <c r="BB283">
        <v>15.72</v>
      </c>
      <c r="BC283">
        <v>9.92</v>
      </c>
      <c r="BD283" t="s">
        <v>6</v>
      </c>
      <c r="BE283" t="s">
        <v>6</v>
      </c>
      <c r="BF283" t="s">
        <v>6</v>
      </c>
      <c r="BG283" t="s">
        <v>6</v>
      </c>
      <c r="BH283">
        <v>0</v>
      </c>
      <c r="BI283">
        <v>1</v>
      </c>
      <c r="BJ283" t="s">
        <v>398</v>
      </c>
      <c r="BM283">
        <v>1001</v>
      </c>
      <c r="BN283">
        <v>0</v>
      </c>
      <c r="BO283" t="s">
        <v>6</v>
      </c>
      <c r="BP283">
        <v>0</v>
      </c>
      <c r="BQ283">
        <v>2</v>
      </c>
      <c r="BR283">
        <v>0</v>
      </c>
      <c r="BS283">
        <v>44.85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6</v>
      </c>
      <c r="BZ283">
        <v>92</v>
      </c>
      <c r="CA283">
        <v>46</v>
      </c>
      <c r="CB283" t="s">
        <v>6</v>
      </c>
      <c r="CE283">
        <v>0</v>
      </c>
      <c r="CF283">
        <v>0</v>
      </c>
      <c r="CG283">
        <v>0</v>
      </c>
      <c r="CM283">
        <v>0</v>
      </c>
      <c r="CN283" t="s">
        <v>6</v>
      </c>
      <c r="CO283">
        <v>0</v>
      </c>
      <c r="CP283">
        <f t="shared" si="213"/>
        <v>921.84</v>
      </c>
      <c r="CQ283">
        <f t="shared" si="214"/>
        <v>0</v>
      </c>
      <c r="CR283">
        <f t="shared" si="215"/>
        <v>3797.6376000000005</v>
      </c>
      <c r="CS283">
        <f t="shared" si="216"/>
        <v>1182.2460000000001</v>
      </c>
      <c r="CT283">
        <f t="shared" si="217"/>
        <v>4793.5680000000002</v>
      </c>
      <c r="CU283">
        <f t="shared" si="218"/>
        <v>0</v>
      </c>
      <c r="CV283">
        <f t="shared" si="219"/>
        <v>12.53</v>
      </c>
      <c r="CW283">
        <f t="shared" si="220"/>
        <v>2.62</v>
      </c>
      <c r="CX283">
        <f t="shared" si="221"/>
        <v>0</v>
      </c>
      <c r="CY283">
        <f t="shared" si="222"/>
        <v>589.904</v>
      </c>
      <c r="CZ283">
        <f t="shared" si="223"/>
        <v>294.952</v>
      </c>
      <c r="DC283" t="s">
        <v>6</v>
      </c>
      <c r="DD283" t="s">
        <v>6</v>
      </c>
      <c r="DE283" t="s">
        <v>6</v>
      </c>
      <c r="DF283" t="s">
        <v>6</v>
      </c>
      <c r="DG283" t="s">
        <v>6</v>
      </c>
      <c r="DH283" t="s">
        <v>6</v>
      </c>
      <c r="DI283" t="s">
        <v>6</v>
      </c>
      <c r="DJ283" t="s">
        <v>6</v>
      </c>
      <c r="DK283" t="s">
        <v>6</v>
      </c>
      <c r="DL283" t="s">
        <v>6</v>
      </c>
      <c r="DM283" t="s">
        <v>6</v>
      </c>
      <c r="DN283">
        <v>0</v>
      </c>
      <c r="DO283">
        <v>0</v>
      </c>
      <c r="DP283">
        <v>1</v>
      </c>
      <c r="DQ283">
        <v>1</v>
      </c>
      <c r="DU283">
        <v>1007</v>
      </c>
      <c r="DV283" t="s">
        <v>338</v>
      </c>
      <c r="DW283" t="s">
        <v>338</v>
      </c>
      <c r="DX283">
        <v>100</v>
      </c>
      <c r="DZ283" t="s">
        <v>6</v>
      </c>
      <c r="EA283" t="s">
        <v>6</v>
      </c>
      <c r="EB283" t="s">
        <v>6</v>
      </c>
      <c r="EC283" t="s">
        <v>6</v>
      </c>
      <c r="EE283">
        <v>66696263</v>
      </c>
      <c r="EF283">
        <v>2</v>
      </c>
      <c r="EG283" t="s">
        <v>23</v>
      </c>
      <c r="EH283">
        <v>1</v>
      </c>
      <c r="EI283" t="s">
        <v>325</v>
      </c>
      <c r="EJ283">
        <v>1</v>
      </c>
      <c r="EK283">
        <v>1001</v>
      </c>
      <c r="EL283" t="s">
        <v>331</v>
      </c>
      <c r="EM283" t="s">
        <v>332</v>
      </c>
      <c r="EO283" t="s">
        <v>6</v>
      </c>
      <c r="EQ283">
        <v>0</v>
      </c>
      <c r="ER283">
        <v>348.46</v>
      </c>
      <c r="ES283">
        <v>0</v>
      </c>
      <c r="ET283">
        <v>241.58</v>
      </c>
      <c r="EU283">
        <v>26.36</v>
      </c>
      <c r="EV283">
        <v>106.88</v>
      </c>
      <c r="EW283">
        <v>12.53</v>
      </c>
      <c r="EX283">
        <v>2.62</v>
      </c>
      <c r="EY283">
        <v>0</v>
      </c>
      <c r="FQ283">
        <v>0</v>
      </c>
      <c r="FR283">
        <v>0</v>
      </c>
      <c r="FS283">
        <v>0</v>
      </c>
      <c r="FX283">
        <v>92</v>
      </c>
      <c r="FY283">
        <v>46</v>
      </c>
      <c r="GA283" t="s">
        <v>6</v>
      </c>
      <c r="GD283">
        <v>1</v>
      </c>
      <c r="GF283">
        <v>-480167143</v>
      </c>
      <c r="GG283">
        <v>2</v>
      </c>
      <c r="GH283">
        <v>1</v>
      </c>
      <c r="GI283">
        <v>4</v>
      </c>
      <c r="GJ283">
        <v>0</v>
      </c>
      <c r="GK283">
        <v>0</v>
      </c>
      <c r="GL283">
        <f t="shared" si="189"/>
        <v>0</v>
      </c>
      <c r="GM283">
        <f t="shared" si="224"/>
        <v>1806.69</v>
      </c>
      <c r="GN283">
        <f t="shared" si="190"/>
        <v>1806.69</v>
      </c>
      <c r="GO283">
        <f t="shared" si="191"/>
        <v>0</v>
      </c>
      <c r="GP283">
        <f t="shared" si="192"/>
        <v>0</v>
      </c>
      <c r="GR283">
        <v>0</v>
      </c>
      <c r="GS283">
        <v>3</v>
      </c>
      <c r="GT283">
        <v>0</v>
      </c>
      <c r="GU283" t="s">
        <v>6</v>
      </c>
      <c r="GV283">
        <f t="shared" si="225"/>
        <v>0</v>
      </c>
      <c r="GW283">
        <v>1</v>
      </c>
      <c r="GX283">
        <f t="shared" si="226"/>
        <v>0</v>
      </c>
      <c r="HA283">
        <v>0</v>
      </c>
      <c r="HB283">
        <v>0</v>
      </c>
      <c r="HC283">
        <f t="shared" si="227"/>
        <v>0</v>
      </c>
      <c r="HE283" t="s">
        <v>6</v>
      </c>
      <c r="HF283" t="s">
        <v>6</v>
      </c>
      <c r="HM283" t="s">
        <v>6</v>
      </c>
      <c r="HN283" t="s">
        <v>333</v>
      </c>
      <c r="HO283" t="s">
        <v>334</v>
      </c>
      <c r="HP283" t="s">
        <v>331</v>
      </c>
      <c r="HQ283" t="s">
        <v>331</v>
      </c>
      <c r="HS283">
        <v>0</v>
      </c>
      <c r="IK283">
        <v>0</v>
      </c>
    </row>
    <row r="285" spans="1:245" x14ac:dyDescent="0.2">
      <c r="A285" s="2">
        <v>51</v>
      </c>
      <c r="B285" s="2">
        <f>B266</f>
        <v>1</v>
      </c>
      <c r="C285" s="2">
        <f>A266</f>
        <v>4</v>
      </c>
      <c r="D285" s="2">
        <f>ROW(A266)</f>
        <v>266</v>
      </c>
      <c r="E285" s="2"/>
      <c r="F285" s="2" t="str">
        <f>IF(F266&lt;&gt;"",F266,"")</f>
        <v/>
      </c>
      <c r="G285" s="2" t="str">
        <f>IF(G266&lt;&gt;"",G266,"")</f>
        <v>Земляные работы</v>
      </c>
      <c r="H285" s="2">
        <v>0</v>
      </c>
      <c r="I285" s="2"/>
      <c r="J285" s="2"/>
      <c r="K285" s="2"/>
      <c r="L285" s="2"/>
      <c r="M285" s="2"/>
      <c r="N285" s="2"/>
      <c r="O285" s="2">
        <f t="shared" ref="O285:T285" si="228">ROUND(AB285,2)</f>
        <v>15573.74</v>
      </c>
      <c r="P285" s="2">
        <f t="shared" si="228"/>
        <v>5315.46</v>
      </c>
      <c r="Q285" s="2">
        <f t="shared" si="228"/>
        <v>2607.12</v>
      </c>
      <c r="R285" s="2">
        <f t="shared" si="228"/>
        <v>566.54999999999995</v>
      </c>
      <c r="S285" s="2">
        <f t="shared" si="228"/>
        <v>7651.16</v>
      </c>
      <c r="T285" s="2">
        <f t="shared" si="228"/>
        <v>0</v>
      </c>
      <c r="U285" s="2">
        <f>AH285</f>
        <v>20.944230399999999</v>
      </c>
      <c r="V285" s="2">
        <f>AI285</f>
        <v>1.0338065999999999</v>
      </c>
      <c r="W285" s="2">
        <f>ROUND(AJ285,2)</f>
        <v>0</v>
      </c>
      <c r="X285" s="2">
        <f>ROUND(AK285,2)</f>
        <v>7888.26</v>
      </c>
      <c r="Y285" s="2">
        <f>ROUND(AL285,2)</f>
        <v>4066.24</v>
      </c>
      <c r="Z285" s="2"/>
      <c r="AA285" s="2"/>
      <c r="AB285" s="2">
        <f>ROUND(SUMIF(AA270:AA283,"=92840339",O270:O283),2)</f>
        <v>15573.74</v>
      </c>
      <c r="AC285" s="2">
        <f>ROUND(SUMIF(AA270:AA283,"=92840339",P270:P283),2)</f>
        <v>5315.46</v>
      </c>
      <c r="AD285" s="2">
        <f>ROUND(SUMIF(AA270:AA283,"=92840339",Q270:Q283),2)</f>
        <v>2607.12</v>
      </c>
      <c r="AE285" s="2">
        <f>ROUND(SUMIF(AA270:AA283,"=92840339",R270:R283),2)</f>
        <v>566.54999999999995</v>
      </c>
      <c r="AF285" s="2">
        <f>ROUND(SUMIF(AA270:AA283,"=92840339",S270:S283),2)</f>
        <v>7651.16</v>
      </c>
      <c r="AG285" s="2">
        <f>ROUND(SUMIF(AA270:AA283,"=92840339",T270:T283),2)</f>
        <v>0</v>
      </c>
      <c r="AH285" s="2">
        <f>SUMIF(AA270:AA283,"=92840339",U270:U283)</f>
        <v>20.944230399999999</v>
      </c>
      <c r="AI285" s="2">
        <f>SUMIF(AA270:AA283,"=92840339",V270:V283)</f>
        <v>1.0338065999999999</v>
      </c>
      <c r="AJ285" s="2">
        <f>ROUND(SUMIF(AA270:AA283,"=92840339",W270:W283),2)</f>
        <v>0</v>
      </c>
      <c r="AK285" s="2">
        <f>ROUND(SUMIF(AA270:AA283,"=92840339",X270:X283),2)</f>
        <v>7888.26</v>
      </c>
      <c r="AL285" s="2">
        <f>ROUND(SUMIF(AA270:AA283,"=92840339",Y270:Y283),2)</f>
        <v>4066.24</v>
      </c>
      <c r="AM285" s="2"/>
      <c r="AN285" s="2"/>
      <c r="AO285" s="2">
        <f t="shared" ref="AO285:BD285" si="229">ROUND(BX285,2)</f>
        <v>0</v>
      </c>
      <c r="AP285" s="2">
        <f t="shared" si="229"/>
        <v>0</v>
      </c>
      <c r="AQ285" s="2">
        <f t="shared" si="229"/>
        <v>0</v>
      </c>
      <c r="AR285" s="2">
        <f t="shared" si="229"/>
        <v>27569.56</v>
      </c>
      <c r="AS285" s="2">
        <f t="shared" si="229"/>
        <v>27569.56</v>
      </c>
      <c r="AT285" s="2">
        <f t="shared" si="229"/>
        <v>0</v>
      </c>
      <c r="AU285" s="2">
        <f t="shared" si="229"/>
        <v>0</v>
      </c>
      <c r="AV285" s="2">
        <f t="shared" si="229"/>
        <v>5315.46</v>
      </c>
      <c r="AW285" s="2">
        <f t="shared" si="229"/>
        <v>5315.46</v>
      </c>
      <c r="AX285" s="2">
        <f t="shared" si="229"/>
        <v>0</v>
      </c>
      <c r="AY285" s="2">
        <f t="shared" si="229"/>
        <v>5315.46</v>
      </c>
      <c r="AZ285" s="2">
        <f t="shared" si="229"/>
        <v>0</v>
      </c>
      <c r="BA285" s="2">
        <f t="shared" si="229"/>
        <v>0</v>
      </c>
      <c r="BB285" s="2">
        <f t="shared" si="229"/>
        <v>0</v>
      </c>
      <c r="BC285" s="2">
        <f t="shared" si="229"/>
        <v>0</v>
      </c>
      <c r="BD285" s="2">
        <f t="shared" si="229"/>
        <v>41.32</v>
      </c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>
        <f>ROUND(SUMIF(AA270:AA283,"=92840339",FQ270:FQ283),2)</f>
        <v>0</v>
      </c>
      <c r="BY285" s="2">
        <f>ROUND(SUMIF(AA270:AA283,"=92840339",FR270:FR283),2)</f>
        <v>0</v>
      </c>
      <c r="BZ285" s="2">
        <f>ROUND(SUMIF(AA270:AA283,"=92840339",GL270:GL283),2)</f>
        <v>0</v>
      </c>
      <c r="CA285" s="2">
        <f>ROUND(SUMIF(AA270:AA283,"=92840339",GM270:GM283),2)</f>
        <v>27569.56</v>
      </c>
      <c r="CB285" s="2">
        <f>ROUND(SUMIF(AA270:AA283,"=92840339",GN270:GN283),2)</f>
        <v>27569.56</v>
      </c>
      <c r="CC285" s="2">
        <f>ROUND(SUMIF(AA270:AA283,"=92840339",GO270:GO283),2)</f>
        <v>0</v>
      </c>
      <c r="CD285" s="2">
        <f>ROUND(SUMIF(AA270:AA283,"=92840339",GP270:GP283),2)</f>
        <v>0</v>
      </c>
      <c r="CE285" s="2">
        <f>AC285-BX285</f>
        <v>5315.46</v>
      </c>
      <c r="CF285" s="2">
        <f>AC285-BY285</f>
        <v>5315.46</v>
      </c>
      <c r="CG285" s="2">
        <f>BX285-BZ285</f>
        <v>0</v>
      </c>
      <c r="CH285" s="2">
        <f>AC285-BX285-BY285+BZ285</f>
        <v>5315.46</v>
      </c>
      <c r="CI285" s="2">
        <f>BY285-BZ285</f>
        <v>0</v>
      </c>
      <c r="CJ285" s="2">
        <f>ROUND(SUMIF(AA270:AA283,"=92840339",GX270:GX283),2)</f>
        <v>0</v>
      </c>
      <c r="CK285" s="2">
        <f>ROUND(SUMIF(AA270:AA283,"=92840339",GY270:GY283),2)</f>
        <v>0</v>
      </c>
      <c r="CL285" s="2">
        <f>ROUND(SUMIF(AA270:AA283,"=92840339",GZ270:GZ283),2)</f>
        <v>0</v>
      </c>
      <c r="CM285" s="2">
        <f>ROUND(SUMIF(AA270:AA283,"=92840339",HD270:HD283),2)</f>
        <v>41.32</v>
      </c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>
        <v>0</v>
      </c>
    </row>
    <row r="287" spans="1:245" x14ac:dyDescent="0.2">
      <c r="A287" s="4">
        <v>50</v>
      </c>
      <c r="B287" s="4">
        <v>0</v>
      </c>
      <c r="C287" s="4">
        <v>0</v>
      </c>
      <c r="D287" s="4">
        <v>1</v>
      </c>
      <c r="E287" s="4">
        <v>201</v>
      </c>
      <c r="F287" s="4">
        <f>ROUND(Source!O285,O287)</f>
        <v>15573.74</v>
      </c>
      <c r="G287" s="4" t="s">
        <v>140</v>
      </c>
      <c r="H287" s="4" t="s">
        <v>141</v>
      </c>
      <c r="I287" s="4"/>
      <c r="J287" s="4"/>
      <c r="K287" s="4">
        <v>201</v>
      </c>
      <c r="L287" s="4">
        <v>1</v>
      </c>
      <c r="M287" s="4">
        <v>3</v>
      </c>
      <c r="N287" s="4" t="s">
        <v>6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15615.06</v>
      </c>
      <c r="X287" s="4">
        <v>1</v>
      </c>
      <c r="Y287" s="4">
        <v>15615.06</v>
      </c>
      <c r="Z287" s="4"/>
      <c r="AA287" s="4"/>
      <c r="AB287" s="4"/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202</v>
      </c>
      <c r="F288" s="4">
        <f>ROUND(Source!P285,O288)</f>
        <v>5315.46</v>
      </c>
      <c r="G288" s="4" t="s">
        <v>142</v>
      </c>
      <c r="H288" s="4" t="s">
        <v>143</v>
      </c>
      <c r="I288" s="4"/>
      <c r="J288" s="4"/>
      <c r="K288" s="4">
        <v>202</v>
      </c>
      <c r="L288" s="4">
        <v>2</v>
      </c>
      <c r="M288" s="4">
        <v>3</v>
      </c>
      <c r="N288" s="4" t="s">
        <v>6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5315.46</v>
      </c>
      <c r="X288" s="4">
        <v>1</v>
      </c>
      <c r="Y288" s="4">
        <v>5315.46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222</v>
      </c>
      <c r="F289" s="4">
        <f>ROUND(Source!AO285,O289)</f>
        <v>0</v>
      </c>
      <c r="G289" s="4" t="s">
        <v>144</v>
      </c>
      <c r="H289" s="4" t="s">
        <v>145</v>
      </c>
      <c r="I289" s="4"/>
      <c r="J289" s="4"/>
      <c r="K289" s="4">
        <v>222</v>
      </c>
      <c r="L289" s="4">
        <v>3</v>
      </c>
      <c r="M289" s="4">
        <v>3</v>
      </c>
      <c r="N289" s="4" t="s">
        <v>6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225</v>
      </c>
      <c r="F290" s="4">
        <f>ROUND(Source!AV285,O290)</f>
        <v>5315.46</v>
      </c>
      <c r="G290" s="4" t="s">
        <v>146</v>
      </c>
      <c r="H290" s="4" t="s">
        <v>147</v>
      </c>
      <c r="I290" s="4"/>
      <c r="J290" s="4"/>
      <c r="K290" s="4">
        <v>225</v>
      </c>
      <c r="L290" s="4">
        <v>4</v>
      </c>
      <c r="M290" s="4">
        <v>3</v>
      </c>
      <c r="N290" s="4" t="s">
        <v>6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5315.46</v>
      </c>
      <c r="X290" s="4">
        <v>1</v>
      </c>
      <c r="Y290" s="4">
        <v>5315.46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226</v>
      </c>
      <c r="F291" s="4">
        <f>ROUND(Source!AW285,O291)</f>
        <v>5315.46</v>
      </c>
      <c r="G291" s="4" t="s">
        <v>148</v>
      </c>
      <c r="H291" s="4" t="s">
        <v>149</v>
      </c>
      <c r="I291" s="4"/>
      <c r="J291" s="4"/>
      <c r="K291" s="4">
        <v>226</v>
      </c>
      <c r="L291" s="4">
        <v>5</v>
      </c>
      <c r="M291" s="4">
        <v>3</v>
      </c>
      <c r="N291" s="4" t="s">
        <v>6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5315.46</v>
      </c>
      <c r="X291" s="4">
        <v>1</v>
      </c>
      <c r="Y291" s="4">
        <v>5315.46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227</v>
      </c>
      <c r="F292" s="4">
        <f>ROUND(Source!AX285,O292)</f>
        <v>0</v>
      </c>
      <c r="G292" s="4" t="s">
        <v>150</v>
      </c>
      <c r="H292" s="4" t="s">
        <v>151</v>
      </c>
      <c r="I292" s="4"/>
      <c r="J292" s="4"/>
      <c r="K292" s="4">
        <v>227</v>
      </c>
      <c r="L292" s="4">
        <v>6</v>
      </c>
      <c r="M292" s="4">
        <v>3</v>
      </c>
      <c r="N292" s="4" t="s">
        <v>6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228</v>
      </c>
      <c r="F293" s="4">
        <f>ROUND(Source!AY285,O293)</f>
        <v>5315.46</v>
      </c>
      <c r="G293" s="4" t="s">
        <v>152</v>
      </c>
      <c r="H293" s="4" t="s">
        <v>153</v>
      </c>
      <c r="I293" s="4"/>
      <c r="J293" s="4"/>
      <c r="K293" s="4">
        <v>228</v>
      </c>
      <c r="L293" s="4">
        <v>7</v>
      </c>
      <c r="M293" s="4">
        <v>3</v>
      </c>
      <c r="N293" s="4" t="s">
        <v>6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5315.46</v>
      </c>
      <c r="X293" s="4">
        <v>1</v>
      </c>
      <c r="Y293" s="4">
        <v>5315.46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216</v>
      </c>
      <c r="F294" s="4">
        <f>ROUND(Source!AP285,O294)</f>
        <v>0</v>
      </c>
      <c r="G294" s="4" t="s">
        <v>154</v>
      </c>
      <c r="H294" s="4" t="s">
        <v>155</v>
      </c>
      <c r="I294" s="4"/>
      <c r="J294" s="4"/>
      <c r="K294" s="4">
        <v>216</v>
      </c>
      <c r="L294" s="4">
        <v>8</v>
      </c>
      <c r="M294" s="4">
        <v>3</v>
      </c>
      <c r="N294" s="4" t="s">
        <v>6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223</v>
      </c>
      <c r="F295" s="4">
        <f>ROUND(Source!AQ285,O295)</f>
        <v>0</v>
      </c>
      <c r="G295" s="4" t="s">
        <v>156</v>
      </c>
      <c r="H295" s="4" t="s">
        <v>157</v>
      </c>
      <c r="I295" s="4"/>
      <c r="J295" s="4"/>
      <c r="K295" s="4">
        <v>223</v>
      </c>
      <c r="L295" s="4">
        <v>9</v>
      </c>
      <c r="M295" s="4">
        <v>3</v>
      </c>
      <c r="N295" s="4" t="s">
        <v>6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229</v>
      </c>
      <c r="F296" s="4">
        <f>ROUND(Source!AZ285,O296)</f>
        <v>0</v>
      </c>
      <c r="G296" s="4" t="s">
        <v>158</v>
      </c>
      <c r="H296" s="4" t="s">
        <v>159</v>
      </c>
      <c r="I296" s="4"/>
      <c r="J296" s="4"/>
      <c r="K296" s="4">
        <v>229</v>
      </c>
      <c r="L296" s="4">
        <v>10</v>
      </c>
      <c r="M296" s="4">
        <v>3</v>
      </c>
      <c r="N296" s="4" t="s">
        <v>6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203</v>
      </c>
      <c r="F297" s="4">
        <f>ROUND(Source!Q285,O297)</f>
        <v>2607.12</v>
      </c>
      <c r="G297" s="4" t="s">
        <v>160</v>
      </c>
      <c r="H297" s="4" t="s">
        <v>161</v>
      </c>
      <c r="I297" s="4"/>
      <c r="J297" s="4"/>
      <c r="K297" s="4">
        <v>203</v>
      </c>
      <c r="L297" s="4">
        <v>11</v>
      </c>
      <c r="M297" s="4">
        <v>3</v>
      </c>
      <c r="N297" s="4" t="s">
        <v>6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2607.12</v>
      </c>
      <c r="X297" s="4">
        <v>1</v>
      </c>
      <c r="Y297" s="4">
        <v>2607.12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231</v>
      </c>
      <c r="F298" s="4">
        <f>ROUND(Source!BB285,O298)</f>
        <v>0</v>
      </c>
      <c r="G298" s="4" t="s">
        <v>162</v>
      </c>
      <c r="H298" s="4" t="s">
        <v>163</v>
      </c>
      <c r="I298" s="4"/>
      <c r="J298" s="4"/>
      <c r="K298" s="4">
        <v>231</v>
      </c>
      <c r="L298" s="4">
        <v>12</v>
      </c>
      <c r="M298" s="4">
        <v>3</v>
      </c>
      <c r="N298" s="4" t="s">
        <v>6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204</v>
      </c>
      <c r="F299" s="4">
        <f>ROUND(Source!R285,O299)</f>
        <v>566.54999999999995</v>
      </c>
      <c r="G299" s="4" t="s">
        <v>164</v>
      </c>
      <c r="H299" s="4" t="s">
        <v>165</v>
      </c>
      <c r="I299" s="4"/>
      <c r="J299" s="4"/>
      <c r="K299" s="4">
        <v>204</v>
      </c>
      <c r="L299" s="4">
        <v>13</v>
      </c>
      <c r="M299" s="4">
        <v>3</v>
      </c>
      <c r="N299" s="4" t="s">
        <v>6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566.54999999999995</v>
      </c>
      <c r="X299" s="4">
        <v>1</v>
      </c>
      <c r="Y299" s="4">
        <v>566.54999999999995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205</v>
      </c>
      <c r="F300" s="4">
        <f>ROUND(Source!S285,O300)</f>
        <v>7651.16</v>
      </c>
      <c r="G300" s="4" t="s">
        <v>166</v>
      </c>
      <c r="H300" s="4" t="s">
        <v>167</v>
      </c>
      <c r="I300" s="4"/>
      <c r="J300" s="4"/>
      <c r="K300" s="4">
        <v>205</v>
      </c>
      <c r="L300" s="4">
        <v>14</v>
      </c>
      <c r="M300" s="4">
        <v>3</v>
      </c>
      <c r="N300" s="4" t="s">
        <v>6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7651.16</v>
      </c>
      <c r="X300" s="4">
        <v>1</v>
      </c>
      <c r="Y300" s="4">
        <v>7651.16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232</v>
      </c>
      <c r="F301" s="4">
        <f>ROUND(Source!BC285,O301)</f>
        <v>0</v>
      </c>
      <c r="G301" s="4" t="s">
        <v>168</v>
      </c>
      <c r="H301" s="4" t="s">
        <v>169</v>
      </c>
      <c r="I301" s="4"/>
      <c r="J301" s="4"/>
      <c r="K301" s="4">
        <v>232</v>
      </c>
      <c r="L301" s="4">
        <v>15</v>
      </c>
      <c r="M301" s="4">
        <v>3</v>
      </c>
      <c r="N301" s="4" t="s">
        <v>6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214</v>
      </c>
      <c r="F302" s="4">
        <f>ROUND(Source!AS285,O302)</f>
        <v>27569.56</v>
      </c>
      <c r="G302" s="4" t="s">
        <v>170</v>
      </c>
      <c r="H302" s="4" t="s">
        <v>171</v>
      </c>
      <c r="I302" s="4"/>
      <c r="J302" s="4"/>
      <c r="K302" s="4">
        <v>214</v>
      </c>
      <c r="L302" s="4">
        <v>16</v>
      </c>
      <c r="M302" s="4">
        <v>3</v>
      </c>
      <c r="N302" s="4" t="s">
        <v>6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27569.56</v>
      </c>
      <c r="X302" s="4">
        <v>1</v>
      </c>
      <c r="Y302" s="4">
        <v>27569.56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215</v>
      </c>
      <c r="F303" s="4">
        <f>ROUND(Source!AT285,O303)</f>
        <v>0</v>
      </c>
      <c r="G303" s="4" t="s">
        <v>172</v>
      </c>
      <c r="H303" s="4" t="s">
        <v>173</v>
      </c>
      <c r="I303" s="4"/>
      <c r="J303" s="4"/>
      <c r="K303" s="4">
        <v>215</v>
      </c>
      <c r="L303" s="4">
        <v>17</v>
      </c>
      <c r="M303" s="4">
        <v>3</v>
      </c>
      <c r="N303" s="4" t="s">
        <v>6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217</v>
      </c>
      <c r="F304" s="4">
        <f>ROUND(Source!AU285,O304)</f>
        <v>0</v>
      </c>
      <c r="G304" s="4" t="s">
        <v>174</v>
      </c>
      <c r="H304" s="4" t="s">
        <v>175</v>
      </c>
      <c r="I304" s="4"/>
      <c r="J304" s="4"/>
      <c r="K304" s="4">
        <v>217</v>
      </c>
      <c r="L304" s="4">
        <v>18</v>
      </c>
      <c r="M304" s="4">
        <v>3</v>
      </c>
      <c r="N304" s="4" t="s">
        <v>6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06" x14ac:dyDescent="0.2">
      <c r="A305" s="4">
        <v>50</v>
      </c>
      <c r="B305" s="4">
        <v>0</v>
      </c>
      <c r="C305" s="4">
        <v>0</v>
      </c>
      <c r="D305" s="4">
        <v>1</v>
      </c>
      <c r="E305" s="4">
        <v>230</v>
      </c>
      <c r="F305" s="4">
        <f>ROUND(Source!BA285,O305)</f>
        <v>0</v>
      </c>
      <c r="G305" s="4" t="s">
        <v>176</v>
      </c>
      <c r="H305" s="4" t="s">
        <v>177</v>
      </c>
      <c r="I305" s="4"/>
      <c r="J305" s="4"/>
      <c r="K305" s="4">
        <v>230</v>
      </c>
      <c r="L305" s="4">
        <v>19</v>
      </c>
      <c r="M305" s="4">
        <v>3</v>
      </c>
      <c r="N305" s="4" t="s">
        <v>6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06" x14ac:dyDescent="0.2">
      <c r="A306" s="4">
        <v>50</v>
      </c>
      <c r="B306" s="4">
        <v>0</v>
      </c>
      <c r="C306" s="4">
        <v>0</v>
      </c>
      <c r="D306" s="4">
        <v>1</v>
      </c>
      <c r="E306" s="4">
        <v>206</v>
      </c>
      <c r="F306" s="4">
        <f>ROUND(Source!T285,O306)</f>
        <v>0</v>
      </c>
      <c r="G306" s="4" t="s">
        <v>178</v>
      </c>
      <c r="H306" s="4" t="s">
        <v>179</v>
      </c>
      <c r="I306" s="4"/>
      <c r="J306" s="4"/>
      <c r="K306" s="4">
        <v>206</v>
      </c>
      <c r="L306" s="4">
        <v>20</v>
      </c>
      <c r="M306" s="4">
        <v>3</v>
      </c>
      <c r="N306" s="4" t="s">
        <v>6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06" x14ac:dyDescent="0.2">
      <c r="A307" s="4">
        <v>50</v>
      </c>
      <c r="B307" s="4">
        <v>0</v>
      </c>
      <c r="C307" s="4">
        <v>0</v>
      </c>
      <c r="D307" s="4">
        <v>1</v>
      </c>
      <c r="E307" s="4">
        <v>207</v>
      </c>
      <c r="F307" s="4">
        <f>ROUND(Source!U285,O307)</f>
        <v>20.944230399999999</v>
      </c>
      <c r="G307" s="4" t="s">
        <v>180</v>
      </c>
      <c r="H307" s="4" t="s">
        <v>181</v>
      </c>
      <c r="I307" s="4"/>
      <c r="J307" s="4"/>
      <c r="K307" s="4">
        <v>207</v>
      </c>
      <c r="L307" s="4">
        <v>21</v>
      </c>
      <c r="M307" s="4">
        <v>3</v>
      </c>
      <c r="N307" s="4" t="s">
        <v>6</v>
      </c>
      <c r="O307" s="4">
        <v>7</v>
      </c>
      <c r="P307" s="4"/>
      <c r="Q307" s="4"/>
      <c r="R307" s="4"/>
      <c r="S307" s="4"/>
      <c r="T307" s="4"/>
      <c r="U307" s="4"/>
      <c r="V307" s="4"/>
      <c r="W307" s="4">
        <v>20.944230399999999</v>
      </c>
      <c r="X307" s="4">
        <v>1</v>
      </c>
      <c r="Y307" s="4">
        <v>20.944230399999999</v>
      </c>
      <c r="Z307" s="4"/>
      <c r="AA307" s="4"/>
      <c r="AB307" s="4"/>
    </row>
    <row r="308" spans="1:206" x14ac:dyDescent="0.2">
      <c r="A308" s="4">
        <v>50</v>
      </c>
      <c r="B308" s="4">
        <v>0</v>
      </c>
      <c r="C308" s="4">
        <v>0</v>
      </c>
      <c r="D308" s="4">
        <v>1</v>
      </c>
      <c r="E308" s="4">
        <v>208</v>
      </c>
      <c r="F308" s="4">
        <f>ROUND(Source!V285,O308)</f>
        <v>1.0338065999999999</v>
      </c>
      <c r="G308" s="4" t="s">
        <v>182</v>
      </c>
      <c r="H308" s="4" t="s">
        <v>183</v>
      </c>
      <c r="I308" s="4"/>
      <c r="J308" s="4"/>
      <c r="K308" s="4">
        <v>208</v>
      </c>
      <c r="L308" s="4">
        <v>22</v>
      </c>
      <c r="M308" s="4">
        <v>3</v>
      </c>
      <c r="N308" s="4" t="s">
        <v>6</v>
      </c>
      <c r="O308" s="4">
        <v>7</v>
      </c>
      <c r="P308" s="4"/>
      <c r="Q308" s="4"/>
      <c r="R308" s="4"/>
      <c r="S308" s="4"/>
      <c r="T308" s="4"/>
      <c r="U308" s="4"/>
      <c r="V308" s="4"/>
      <c r="W308" s="4">
        <v>1.0338065999999999</v>
      </c>
      <c r="X308" s="4">
        <v>1</v>
      </c>
      <c r="Y308" s="4">
        <v>1.0338065999999999</v>
      </c>
      <c r="Z308" s="4"/>
      <c r="AA308" s="4"/>
      <c r="AB308" s="4"/>
    </row>
    <row r="309" spans="1:206" x14ac:dyDescent="0.2">
      <c r="A309" s="4">
        <v>50</v>
      </c>
      <c r="B309" s="4">
        <v>0</v>
      </c>
      <c r="C309" s="4">
        <v>0</v>
      </c>
      <c r="D309" s="4">
        <v>1</v>
      </c>
      <c r="E309" s="4">
        <v>209</v>
      </c>
      <c r="F309" s="4">
        <f>ROUND(Source!W285,O309)</f>
        <v>0</v>
      </c>
      <c r="G309" s="4" t="s">
        <v>184</v>
      </c>
      <c r="H309" s="4" t="s">
        <v>185</v>
      </c>
      <c r="I309" s="4"/>
      <c r="J309" s="4"/>
      <c r="K309" s="4">
        <v>209</v>
      </c>
      <c r="L309" s="4">
        <v>23</v>
      </c>
      <c r="M309" s="4">
        <v>3</v>
      </c>
      <c r="N309" s="4" t="s">
        <v>6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233</v>
      </c>
      <c r="F310" s="4">
        <f>ROUND(Source!BD285,O310)</f>
        <v>41.32</v>
      </c>
      <c r="G310" s="4" t="s">
        <v>186</v>
      </c>
      <c r="H310" s="4" t="s">
        <v>187</v>
      </c>
      <c r="I310" s="4"/>
      <c r="J310" s="4"/>
      <c r="K310" s="4">
        <v>233</v>
      </c>
      <c r="L310" s="4">
        <v>24</v>
      </c>
      <c r="M310" s="4">
        <v>3</v>
      </c>
      <c r="N310" s="4" t="s">
        <v>6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41.32</v>
      </c>
      <c r="X310" s="4">
        <v>1</v>
      </c>
      <c r="Y310" s="4">
        <v>41.32</v>
      </c>
      <c r="Z310" s="4"/>
      <c r="AA310" s="4"/>
      <c r="AB310" s="4"/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210</v>
      </c>
      <c r="F311" s="4">
        <f>ROUND(Source!X285,O311)</f>
        <v>7888.26</v>
      </c>
      <c r="G311" s="4" t="s">
        <v>188</v>
      </c>
      <c r="H311" s="4" t="s">
        <v>189</v>
      </c>
      <c r="I311" s="4"/>
      <c r="J311" s="4"/>
      <c r="K311" s="4">
        <v>210</v>
      </c>
      <c r="L311" s="4">
        <v>25</v>
      </c>
      <c r="M311" s="4">
        <v>3</v>
      </c>
      <c r="N311" s="4" t="s">
        <v>6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7888.26</v>
      </c>
      <c r="X311" s="4">
        <v>1</v>
      </c>
      <c r="Y311" s="4">
        <v>7888.26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211</v>
      </c>
      <c r="F312" s="4">
        <f>ROUND(Source!Y285,O312)</f>
        <v>4066.24</v>
      </c>
      <c r="G312" s="4" t="s">
        <v>190</v>
      </c>
      <c r="H312" s="4" t="s">
        <v>191</v>
      </c>
      <c r="I312" s="4"/>
      <c r="J312" s="4"/>
      <c r="K312" s="4">
        <v>211</v>
      </c>
      <c r="L312" s="4">
        <v>26</v>
      </c>
      <c r="M312" s="4">
        <v>3</v>
      </c>
      <c r="N312" s="4" t="s">
        <v>6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4066.24</v>
      </c>
      <c r="X312" s="4">
        <v>1</v>
      </c>
      <c r="Y312" s="4">
        <v>4066.24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224</v>
      </c>
      <c r="F313" s="4">
        <f>ROUND(Source!AR285,O313)</f>
        <v>27569.56</v>
      </c>
      <c r="G313" s="4" t="s">
        <v>192</v>
      </c>
      <c r="H313" s="4" t="s">
        <v>193</v>
      </c>
      <c r="I313" s="4"/>
      <c r="J313" s="4"/>
      <c r="K313" s="4">
        <v>224</v>
      </c>
      <c r="L313" s="4">
        <v>27</v>
      </c>
      <c r="M313" s="4">
        <v>3</v>
      </c>
      <c r="N313" s="4" t="s">
        <v>6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27569.56</v>
      </c>
      <c r="X313" s="4">
        <v>1</v>
      </c>
      <c r="Y313" s="4">
        <v>27569.56</v>
      </c>
      <c r="Z313" s="4"/>
      <c r="AA313" s="4"/>
      <c r="AB313" s="4"/>
    </row>
    <row r="315" spans="1:206" x14ac:dyDescent="0.2">
      <c r="A315" s="2">
        <v>51</v>
      </c>
      <c r="B315" s="2">
        <f>B20</f>
        <v>1</v>
      </c>
      <c r="C315" s="2">
        <f>A20</f>
        <v>3</v>
      </c>
      <c r="D315" s="2">
        <f>ROW(A20)</f>
        <v>20</v>
      </c>
      <c r="E315" s="2"/>
      <c r="F315" s="2" t="str">
        <f>IF(F20&lt;&gt;"",F20,"")</f>
        <v>5.13.1.1</v>
      </c>
      <c r="G315" s="2" t="str">
        <f>IF(G20&lt;&gt;"",G20,"")</f>
        <v>Система канализации К1, К1Н</v>
      </c>
      <c r="H315" s="2">
        <v>0</v>
      </c>
      <c r="I315" s="2"/>
      <c r="J315" s="2"/>
      <c r="K315" s="2"/>
      <c r="L315" s="2"/>
      <c r="M315" s="2"/>
      <c r="N315" s="2"/>
      <c r="O315" s="2">
        <f t="shared" ref="O315:T315" si="230">ROUND(O196+O236+O285+AB315,2)</f>
        <v>2649374.4900000002</v>
      </c>
      <c r="P315" s="2">
        <f t="shared" si="230"/>
        <v>2052751.27</v>
      </c>
      <c r="Q315" s="2">
        <f t="shared" si="230"/>
        <v>65644.83</v>
      </c>
      <c r="R315" s="2">
        <f t="shared" si="230"/>
        <v>24849.919999999998</v>
      </c>
      <c r="S315" s="2">
        <f t="shared" si="230"/>
        <v>530978.39</v>
      </c>
      <c r="T315" s="2">
        <f t="shared" si="230"/>
        <v>0</v>
      </c>
      <c r="U315" s="2">
        <f>U196+U236+U285+AH315</f>
        <v>1230.9320304</v>
      </c>
      <c r="V315" s="2">
        <f>V196+V236+V285+AI315</f>
        <v>41.368506600000003</v>
      </c>
      <c r="W315" s="2">
        <f>ROUND(W196+W236+W285+AJ315,2)</f>
        <v>0</v>
      </c>
      <c r="X315" s="2">
        <f>ROUND(X196+X236+X285+AK315,2)</f>
        <v>661854.41</v>
      </c>
      <c r="Y315" s="2">
        <f>ROUND(Y196+Y236+Y285+AL315,2)</f>
        <v>394651.94</v>
      </c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>
        <f t="shared" ref="AO315:BD315" si="231">ROUND(AO196+AO236+AO285+BX315,2)</f>
        <v>0</v>
      </c>
      <c r="AP315" s="2">
        <f t="shared" si="231"/>
        <v>338934.82</v>
      </c>
      <c r="AQ315" s="2">
        <f t="shared" si="231"/>
        <v>0</v>
      </c>
      <c r="AR315" s="2">
        <f t="shared" si="231"/>
        <v>3705922.16</v>
      </c>
      <c r="AS315" s="2">
        <f t="shared" si="231"/>
        <v>3366987.34</v>
      </c>
      <c r="AT315" s="2">
        <f t="shared" si="231"/>
        <v>0</v>
      </c>
      <c r="AU315" s="2">
        <f t="shared" si="231"/>
        <v>0</v>
      </c>
      <c r="AV315" s="2">
        <f t="shared" si="231"/>
        <v>2052751.27</v>
      </c>
      <c r="AW315" s="2">
        <f t="shared" si="231"/>
        <v>1713816.45</v>
      </c>
      <c r="AX315" s="2">
        <f t="shared" si="231"/>
        <v>0</v>
      </c>
      <c r="AY315" s="2">
        <f t="shared" si="231"/>
        <v>1713816.45</v>
      </c>
      <c r="AZ315" s="2">
        <f t="shared" si="231"/>
        <v>338934.82</v>
      </c>
      <c r="BA315" s="2">
        <f t="shared" si="231"/>
        <v>0</v>
      </c>
      <c r="BB315" s="2">
        <f t="shared" si="231"/>
        <v>0</v>
      </c>
      <c r="BC315" s="2">
        <f t="shared" si="231"/>
        <v>0</v>
      </c>
      <c r="BD315" s="2">
        <f t="shared" si="231"/>
        <v>41.32</v>
      </c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>
        <v>0</v>
      </c>
    </row>
    <row r="317" spans="1:206" x14ac:dyDescent="0.2">
      <c r="A317" s="4">
        <v>50</v>
      </c>
      <c r="B317" s="4">
        <v>0</v>
      </c>
      <c r="C317" s="4">
        <v>0</v>
      </c>
      <c r="D317" s="4">
        <v>1</v>
      </c>
      <c r="E317" s="4">
        <v>201</v>
      </c>
      <c r="F317" s="4">
        <f>ROUND(Source!O315,O317)</f>
        <v>2649374.4900000002</v>
      </c>
      <c r="G317" s="4" t="s">
        <v>140</v>
      </c>
      <c r="H317" s="4" t="s">
        <v>141</v>
      </c>
      <c r="I317" s="4"/>
      <c r="J317" s="4"/>
      <c r="K317" s="4">
        <v>201</v>
      </c>
      <c r="L317" s="4">
        <v>1</v>
      </c>
      <c r="M317" s="4">
        <v>3</v>
      </c>
      <c r="N317" s="4" t="s">
        <v>6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2310480.9899999998</v>
      </c>
      <c r="X317" s="4">
        <v>1</v>
      </c>
      <c r="Y317" s="4">
        <v>2310480.9899999998</v>
      </c>
      <c r="Z317" s="4"/>
      <c r="AA317" s="4"/>
      <c r="AB317" s="4"/>
    </row>
    <row r="318" spans="1:206" x14ac:dyDescent="0.2">
      <c r="A318" s="4">
        <v>50</v>
      </c>
      <c r="B318" s="4">
        <v>0</v>
      </c>
      <c r="C318" s="4">
        <v>0</v>
      </c>
      <c r="D318" s="4">
        <v>1</v>
      </c>
      <c r="E318" s="4">
        <v>202</v>
      </c>
      <c r="F318" s="4">
        <f>ROUND(Source!P315,O318)</f>
        <v>2052751.27</v>
      </c>
      <c r="G318" s="4" t="s">
        <v>142</v>
      </c>
      <c r="H318" s="4" t="s">
        <v>143</v>
      </c>
      <c r="I318" s="4"/>
      <c r="J318" s="4"/>
      <c r="K318" s="4">
        <v>202</v>
      </c>
      <c r="L318" s="4">
        <v>2</v>
      </c>
      <c r="M318" s="4">
        <v>3</v>
      </c>
      <c r="N318" s="4" t="s">
        <v>6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2052751.27</v>
      </c>
      <c r="X318" s="4">
        <v>1</v>
      </c>
      <c r="Y318" s="4">
        <v>2052751.27</v>
      </c>
      <c r="Z318" s="4"/>
      <c r="AA318" s="4"/>
      <c r="AB318" s="4"/>
    </row>
    <row r="319" spans="1:206" x14ac:dyDescent="0.2">
      <c r="A319" s="4">
        <v>50</v>
      </c>
      <c r="B319" s="4">
        <v>0</v>
      </c>
      <c r="C319" s="4">
        <v>0</v>
      </c>
      <c r="D319" s="4">
        <v>1</v>
      </c>
      <c r="E319" s="4">
        <v>222</v>
      </c>
      <c r="F319" s="4">
        <f>ROUND(Source!AO315,O319)</f>
        <v>0</v>
      </c>
      <c r="G319" s="4" t="s">
        <v>144</v>
      </c>
      <c r="H319" s="4" t="s">
        <v>145</v>
      </c>
      <c r="I319" s="4"/>
      <c r="J319" s="4"/>
      <c r="K319" s="4">
        <v>222</v>
      </c>
      <c r="L319" s="4">
        <v>3</v>
      </c>
      <c r="M319" s="4">
        <v>3</v>
      </c>
      <c r="N319" s="4" t="s">
        <v>6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06" x14ac:dyDescent="0.2">
      <c r="A320" s="4">
        <v>50</v>
      </c>
      <c r="B320" s="4">
        <v>0</v>
      </c>
      <c r="C320" s="4">
        <v>0</v>
      </c>
      <c r="D320" s="4">
        <v>1</v>
      </c>
      <c r="E320" s="4">
        <v>225</v>
      </c>
      <c r="F320" s="4">
        <f>ROUND(Source!AV315,O320)</f>
        <v>2052751.27</v>
      </c>
      <c r="G320" s="4" t="s">
        <v>146</v>
      </c>
      <c r="H320" s="4" t="s">
        <v>147</v>
      </c>
      <c r="I320" s="4"/>
      <c r="J320" s="4"/>
      <c r="K320" s="4">
        <v>225</v>
      </c>
      <c r="L320" s="4">
        <v>4</v>
      </c>
      <c r="M320" s="4">
        <v>3</v>
      </c>
      <c r="N320" s="4" t="s">
        <v>6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2052751.27</v>
      </c>
      <c r="X320" s="4">
        <v>1</v>
      </c>
      <c r="Y320" s="4">
        <v>2052751.27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226</v>
      </c>
      <c r="F321" s="4">
        <f>ROUND(Source!AW315,O321)</f>
        <v>1713816.45</v>
      </c>
      <c r="G321" s="4" t="s">
        <v>148</v>
      </c>
      <c r="H321" s="4" t="s">
        <v>149</v>
      </c>
      <c r="I321" s="4"/>
      <c r="J321" s="4"/>
      <c r="K321" s="4">
        <v>226</v>
      </c>
      <c r="L321" s="4">
        <v>5</v>
      </c>
      <c r="M321" s="4">
        <v>3</v>
      </c>
      <c r="N321" s="4" t="s">
        <v>6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1713816.45</v>
      </c>
      <c r="X321" s="4">
        <v>1</v>
      </c>
      <c r="Y321" s="4">
        <v>1713816.45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227</v>
      </c>
      <c r="F322" s="4">
        <f>ROUND(Source!AX315,O322)</f>
        <v>0</v>
      </c>
      <c r="G322" s="4" t="s">
        <v>150</v>
      </c>
      <c r="H322" s="4" t="s">
        <v>151</v>
      </c>
      <c r="I322" s="4"/>
      <c r="J322" s="4"/>
      <c r="K322" s="4">
        <v>227</v>
      </c>
      <c r="L322" s="4">
        <v>6</v>
      </c>
      <c r="M322" s="4">
        <v>3</v>
      </c>
      <c r="N322" s="4" t="s">
        <v>6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228</v>
      </c>
      <c r="F323" s="4">
        <f>ROUND(Source!AY315,O323)</f>
        <v>1713816.45</v>
      </c>
      <c r="G323" s="4" t="s">
        <v>152</v>
      </c>
      <c r="H323" s="4" t="s">
        <v>153</v>
      </c>
      <c r="I323" s="4"/>
      <c r="J323" s="4"/>
      <c r="K323" s="4">
        <v>228</v>
      </c>
      <c r="L323" s="4">
        <v>7</v>
      </c>
      <c r="M323" s="4">
        <v>3</v>
      </c>
      <c r="N323" s="4" t="s">
        <v>6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1713816.45</v>
      </c>
      <c r="X323" s="4">
        <v>1</v>
      </c>
      <c r="Y323" s="4">
        <v>1713816.45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216</v>
      </c>
      <c r="F324" s="4">
        <f>ROUND(Source!AP315,O324)</f>
        <v>338934.82</v>
      </c>
      <c r="G324" s="4" t="s">
        <v>154</v>
      </c>
      <c r="H324" s="4" t="s">
        <v>155</v>
      </c>
      <c r="I324" s="4"/>
      <c r="J324" s="4"/>
      <c r="K324" s="4">
        <v>216</v>
      </c>
      <c r="L324" s="4">
        <v>8</v>
      </c>
      <c r="M324" s="4">
        <v>3</v>
      </c>
      <c r="N324" s="4" t="s">
        <v>6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338934.82</v>
      </c>
      <c r="X324" s="4">
        <v>1</v>
      </c>
      <c r="Y324" s="4">
        <v>338934.82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223</v>
      </c>
      <c r="F325" s="4">
        <f>ROUND(Source!AQ315,O325)</f>
        <v>0</v>
      </c>
      <c r="G325" s="4" t="s">
        <v>156</v>
      </c>
      <c r="H325" s="4" t="s">
        <v>157</v>
      </c>
      <c r="I325" s="4"/>
      <c r="J325" s="4"/>
      <c r="K325" s="4">
        <v>223</v>
      </c>
      <c r="L325" s="4">
        <v>9</v>
      </c>
      <c r="M325" s="4">
        <v>3</v>
      </c>
      <c r="N325" s="4" t="s">
        <v>6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229</v>
      </c>
      <c r="F326" s="4">
        <f>ROUND(Source!AZ315,O326)</f>
        <v>338934.82</v>
      </c>
      <c r="G326" s="4" t="s">
        <v>158</v>
      </c>
      <c r="H326" s="4" t="s">
        <v>159</v>
      </c>
      <c r="I326" s="4"/>
      <c r="J326" s="4"/>
      <c r="K326" s="4">
        <v>229</v>
      </c>
      <c r="L326" s="4">
        <v>10</v>
      </c>
      <c r="M326" s="4">
        <v>3</v>
      </c>
      <c r="N326" s="4" t="s">
        <v>6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338934.82</v>
      </c>
      <c r="X326" s="4">
        <v>1</v>
      </c>
      <c r="Y326" s="4">
        <v>338934.82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203</v>
      </c>
      <c r="F327" s="4">
        <f>ROUND(Source!Q315,O327)</f>
        <v>65644.83</v>
      </c>
      <c r="G327" s="4" t="s">
        <v>160</v>
      </c>
      <c r="H327" s="4" t="s">
        <v>161</v>
      </c>
      <c r="I327" s="4"/>
      <c r="J327" s="4"/>
      <c r="K327" s="4">
        <v>203</v>
      </c>
      <c r="L327" s="4">
        <v>11</v>
      </c>
      <c r="M327" s="4">
        <v>3</v>
      </c>
      <c r="N327" s="4" t="s">
        <v>6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65644.83</v>
      </c>
      <c r="X327" s="4">
        <v>1</v>
      </c>
      <c r="Y327" s="4">
        <v>65644.83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231</v>
      </c>
      <c r="F328" s="4">
        <f>ROUND(Source!BB315,O328)</f>
        <v>0</v>
      </c>
      <c r="G328" s="4" t="s">
        <v>162</v>
      </c>
      <c r="H328" s="4" t="s">
        <v>163</v>
      </c>
      <c r="I328" s="4"/>
      <c r="J328" s="4"/>
      <c r="K328" s="4">
        <v>231</v>
      </c>
      <c r="L328" s="4">
        <v>12</v>
      </c>
      <c r="M328" s="4">
        <v>3</v>
      </c>
      <c r="N328" s="4" t="s">
        <v>6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204</v>
      </c>
      <c r="F329" s="4">
        <f>ROUND(Source!R315,O329)</f>
        <v>24849.919999999998</v>
      </c>
      <c r="G329" s="4" t="s">
        <v>164</v>
      </c>
      <c r="H329" s="4" t="s">
        <v>165</v>
      </c>
      <c r="I329" s="4"/>
      <c r="J329" s="4"/>
      <c r="K329" s="4">
        <v>204</v>
      </c>
      <c r="L329" s="4">
        <v>13</v>
      </c>
      <c r="M329" s="4">
        <v>3</v>
      </c>
      <c r="N329" s="4" t="s">
        <v>6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24849.919999999995</v>
      </c>
      <c r="X329" s="4">
        <v>1</v>
      </c>
      <c r="Y329" s="4">
        <v>24849.919999999995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205</v>
      </c>
      <c r="F330" s="4">
        <f>ROUND(Source!S315,O330)</f>
        <v>530978.39</v>
      </c>
      <c r="G330" s="4" t="s">
        <v>166</v>
      </c>
      <c r="H330" s="4" t="s">
        <v>167</v>
      </c>
      <c r="I330" s="4"/>
      <c r="J330" s="4"/>
      <c r="K330" s="4">
        <v>205</v>
      </c>
      <c r="L330" s="4">
        <v>14</v>
      </c>
      <c r="M330" s="4">
        <v>3</v>
      </c>
      <c r="N330" s="4" t="s">
        <v>6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530978.3899999999</v>
      </c>
      <c r="X330" s="4">
        <v>1</v>
      </c>
      <c r="Y330" s="4">
        <v>530978.3899999999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232</v>
      </c>
      <c r="F331" s="4">
        <f>ROUND(Source!BC315,O331)</f>
        <v>0</v>
      </c>
      <c r="G331" s="4" t="s">
        <v>168</v>
      </c>
      <c r="H331" s="4" t="s">
        <v>169</v>
      </c>
      <c r="I331" s="4"/>
      <c r="J331" s="4"/>
      <c r="K331" s="4">
        <v>232</v>
      </c>
      <c r="L331" s="4">
        <v>15</v>
      </c>
      <c r="M331" s="4">
        <v>3</v>
      </c>
      <c r="N331" s="4" t="s">
        <v>6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214</v>
      </c>
      <c r="F332" s="4">
        <f>ROUND(Source!AS315,O332)</f>
        <v>3366987.34</v>
      </c>
      <c r="G332" s="4" t="s">
        <v>170</v>
      </c>
      <c r="H332" s="4" t="s">
        <v>171</v>
      </c>
      <c r="I332" s="4"/>
      <c r="J332" s="4"/>
      <c r="K332" s="4">
        <v>214</v>
      </c>
      <c r="L332" s="4">
        <v>16</v>
      </c>
      <c r="M332" s="4">
        <v>3</v>
      </c>
      <c r="N332" s="4" t="s">
        <v>6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3366987.34</v>
      </c>
      <c r="X332" s="4">
        <v>1</v>
      </c>
      <c r="Y332" s="4">
        <v>3366987.34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215</v>
      </c>
      <c r="F333" s="4">
        <f>ROUND(Source!AT315,O333)</f>
        <v>0</v>
      </c>
      <c r="G333" s="4" t="s">
        <v>172</v>
      </c>
      <c r="H333" s="4" t="s">
        <v>173</v>
      </c>
      <c r="I333" s="4"/>
      <c r="J333" s="4"/>
      <c r="K333" s="4">
        <v>215</v>
      </c>
      <c r="L333" s="4">
        <v>17</v>
      </c>
      <c r="M333" s="4">
        <v>3</v>
      </c>
      <c r="N333" s="4" t="s">
        <v>6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217</v>
      </c>
      <c r="F334" s="4">
        <f>ROUND(Source!AU315,O334)</f>
        <v>0</v>
      </c>
      <c r="G334" s="4" t="s">
        <v>174</v>
      </c>
      <c r="H334" s="4" t="s">
        <v>175</v>
      </c>
      <c r="I334" s="4"/>
      <c r="J334" s="4"/>
      <c r="K334" s="4">
        <v>217</v>
      </c>
      <c r="L334" s="4">
        <v>18</v>
      </c>
      <c r="M334" s="4">
        <v>3</v>
      </c>
      <c r="N334" s="4" t="s">
        <v>6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230</v>
      </c>
      <c r="F335" s="4">
        <f>ROUND(Source!BA315,O335)</f>
        <v>0</v>
      </c>
      <c r="G335" s="4" t="s">
        <v>176</v>
      </c>
      <c r="H335" s="4" t="s">
        <v>177</v>
      </c>
      <c r="I335" s="4"/>
      <c r="J335" s="4"/>
      <c r="K335" s="4">
        <v>230</v>
      </c>
      <c r="L335" s="4">
        <v>19</v>
      </c>
      <c r="M335" s="4">
        <v>3</v>
      </c>
      <c r="N335" s="4" t="s">
        <v>6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206</v>
      </c>
      <c r="F336" s="4">
        <f>ROUND(Source!T315,O336)</f>
        <v>0</v>
      </c>
      <c r="G336" s="4" t="s">
        <v>178</v>
      </c>
      <c r="H336" s="4" t="s">
        <v>179</v>
      </c>
      <c r="I336" s="4"/>
      <c r="J336" s="4"/>
      <c r="K336" s="4">
        <v>206</v>
      </c>
      <c r="L336" s="4">
        <v>20</v>
      </c>
      <c r="M336" s="4">
        <v>3</v>
      </c>
      <c r="N336" s="4" t="s">
        <v>6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06" x14ac:dyDescent="0.2">
      <c r="A337" s="4">
        <v>50</v>
      </c>
      <c r="B337" s="4">
        <v>0</v>
      </c>
      <c r="C337" s="4">
        <v>0</v>
      </c>
      <c r="D337" s="4">
        <v>1</v>
      </c>
      <c r="E337" s="4">
        <v>207</v>
      </c>
      <c r="F337" s="4">
        <f>ROUND(Source!U315,O337)</f>
        <v>1230.9320304</v>
      </c>
      <c r="G337" s="4" t="s">
        <v>180</v>
      </c>
      <c r="H337" s="4" t="s">
        <v>181</v>
      </c>
      <c r="I337" s="4"/>
      <c r="J337" s="4"/>
      <c r="K337" s="4">
        <v>207</v>
      </c>
      <c r="L337" s="4">
        <v>21</v>
      </c>
      <c r="M337" s="4">
        <v>3</v>
      </c>
      <c r="N337" s="4" t="s">
        <v>6</v>
      </c>
      <c r="O337" s="4">
        <v>7</v>
      </c>
      <c r="P337" s="4"/>
      <c r="Q337" s="4"/>
      <c r="R337" s="4"/>
      <c r="S337" s="4"/>
      <c r="T337" s="4"/>
      <c r="U337" s="4"/>
      <c r="V337" s="4"/>
      <c r="W337" s="4">
        <v>1230.9320304</v>
      </c>
      <c r="X337" s="4">
        <v>1</v>
      </c>
      <c r="Y337" s="4">
        <v>1230.9320304</v>
      </c>
      <c r="Z337" s="4"/>
      <c r="AA337" s="4"/>
      <c r="AB337" s="4"/>
    </row>
    <row r="338" spans="1:206" x14ac:dyDescent="0.2">
      <c r="A338" s="4">
        <v>50</v>
      </c>
      <c r="B338" s="4">
        <v>0</v>
      </c>
      <c r="C338" s="4">
        <v>0</v>
      </c>
      <c r="D338" s="4">
        <v>1</v>
      </c>
      <c r="E338" s="4">
        <v>208</v>
      </c>
      <c r="F338" s="4">
        <f>ROUND(Source!V315,O338)</f>
        <v>41.368506600000003</v>
      </c>
      <c r="G338" s="4" t="s">
        <v>182</v>
      </c>
      <c r="H338" s="4" t="s">
        <v>183</v>
      </c>
      <c r="I338" s="4"/>
      <c r="J338" s="4"/>
      <c r="K338" s="4">
        <v>208</v>
      </c>
      <c r="L338" s="4">
        <v>22</v>
      </c>
      <c r="M338" s="4">
        <v>3</v>
      </c>
      <c r="N338" s="4" t="s">
        <v>6</v>
      </c>
      <c r="O338" s="4">
        <v>7</v>
      </c>
      <c r="P338" s="4"/>
      <c r="Q338" s="4"/>
      <c r="R338" s="4"/>
      <c r="S338" s="4"/>
      <c r="T338" s="4"/>
      <c r="U338" s="4"/>
      <c r="V338" s="4"/>
      <c r="W338" s="4">
        <v>41.368506600000003</v>
      </c>
      <c r="X338" s="4">
        <v>1</v>
      </c>
      <c r="Y338" s="4">
        <v>41.368506600000003</v>
      </c>
      <c r="Z338" s="4"/>
      <c r="AA338" s="4"/>
      <c r="AB338" s="4"/>
    </row>
    <row r="339" spans="1:206" x14ac:dyDescent="0.2">
      <c r="A339" s="4">
        <v>50</v>
      </c>
      <c r="B339" s="4">
        <v>0</v>
      </c>
      <c r="C339" s="4">
        <v>0</v>
      </c>
      <c r="D339" s="4">
        <v>1</v>
      </c>
      <c r="E339" s="4">
        <v>209</v>
      </c>
      <c r="F339" s="4">
        <f>ROUND(Source!W315,O339)</f>
        <v>0</v>
      </c>
      <c r="G339" s="4" t="s">
        <v>184</v>
      </c>
      <c r="H339" s="4" t="s">
        <v>185</v>
      </c>
      <c r="I339" s="4"/>
      <c r="J339" s="4"/>
      <c r="K339" s="4">
        <v>209</v>
      </c>
      <c r="L339" s="4">
        <v>23</v>
      </c>
      <c r="M339" s="4">
        <v>3</v>
      </c>
      <c r="N339" s="4" t="s">
        <v>6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233</v>
      </c>
      <c r="F340" s="4">
        <f>ROUND(Source!BD315,O340)</f>
        <v>41.32</v>
      </c>
      <c r="G340" s="4" t="s">
        <v>186</v>
      </c>
      <c r="H340" s="4" t="s">
        <v>187</v>
      </c>
      <c r="I340" s="4"/>
      <c r="J340" s="4"/>
      <c r="K340" s="4">
        <v>233</v>
      </c>
      <c r="L340" s="4">
        <v>24</v>
      </c>
      <c r="M340" s="4">
        <v>3</v>
      </c>
      <c r="N340" s="4" t="s">
        <v>6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41.32</v>
      </c>
      <c r="X340" s="4">
        <v>1</v>
      </c>
      <c r="Y340" s="4">
        <v>41.32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210</v>
      </c>
      <c r="F341" s="4">
        <f>ROUND(Source!X315,O341)</f>
        <v>661854.41</v>
      </c>
      <c r="G341" s="4" t="s">
        <v>188</v>
      </c>
      <c r="H341" s="4" t="s">
        <v>189</v>
      </c>
      <c r="I341" s="4"/>
      <c r="J341" s="4"/>
      <c r="K341" s="4">
        <v>210</v>
      </c>
      <c r="L341" s="4">
        <v>25</v>
      </c>
      <c r="M341" s="4">
        <v>3</v>
      </c>
      <c r="N341" s="4" t="s">
        <v>6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661854.41</v>
      </c>
      <c r="X341" s="4">
        <v>1</v>
      </c>
      <c r="Y341" s="4">
        <v>661854.41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211</v>
      </c>
      <c r="F342" s="4">
        <f>ROUND(Source!Y315,O342)</f>
        <v>394651.94</v>
      </c>
      <c r="G342" s="4" t="s">
        <v>190</v>
      </c>
      <c r="H342" s="4" t="s">
        <v>191</v>
      </c>
      <c r="I342" s="4"/>
      <c r="J342" s="4"/>
      <c r="K342" s="4">
        <v>211</v>
      </c>
      <c r="L342" s="4">
        <v>26</v>
      </c>
      <c r="M342" s="4">
        <v>3</v>
      </c>
      <c r="N342" s="4" t="s">
        <v>6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394651.94</v>
      </c>
      <c r="X342" s="4">
        <v>1</v>
      </c>
      <c r="Y342" s="4">
        <v>394651.94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224</v>
      </c>
      <c r="F343" s="4">
        <f>ROUND(Source!AR315,O343)</f>
        <v>3705922.16</v>
      </c>
      <c r="G343" s="4" t="s">
        <v>192</v>
      </c>
      <c r="H343" s="4" t="s">
        <v>193</v>
      </c>
      <c r="I343" s="4"/>
      <c r="J343" s="4"/>
      <c r="K343" s="4">
        <v>224</v>
      </c>
      <c r="L343" s="4">
        <v>27</v>
      </c>
      <c r="M343" s="4">
        <v>3</v>
      </c>
      <c r="N343" s="4" t="s">
        <v>6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3705922.1599999997</v>
      </c>
      <c r="X343" s="4">
        <v>1</v>
      </c>
      <c r="Y343" s="4">
        <v>3705922.1599999997</v>
      </c>
      <c r="Z343" s="4"/>
      <c r="AA343" s="4"/>
      <c r="AB343" s="4"/>
    </row>
    <row r="345" spans="1:206" x14ac:dyDescent="0.2">
      <c r="A345" s="2">
        <v>51</v>
      </c>
      <c r="B345" s="2">
        <f>B12</f>
        <v>399</v>
      </c>
      <c r="C345" s="2">
        <f>A12</f>
        <v>1</v>
      </c>
      <c r="D345" s="2">
        <f>ROW(A12)</f>
        <v>12</v>
      </c>
      <c r="E345" s="2"/>
      <c r="F345" s="2" t="str">
        <f>IF(F12&lt;&gt;"",F12,"")</f>
        <v>5.13.1.1 Система канализации К1, К1Н (Лип.18.2)</v>
      </c>
      <c r="G345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345" s="2">
        <v>0</v>
      </c>
      <c r="I345" s="2"/>
      <c r="J345" s="2"/>
      <c r="K345" s="2"/>
      <c r="L345" s="2"/>
      <c r="M345" s="2"/>
      <c r="N345" s="2"/>
      <c r="O345" s="2">
        <f t="shared" ref="O345:T345" si="232">ROUND(O315,2)</f>
        <v>2649374.4900000002</v>
      </c>
      <c r="P345" s="2">
        <f t="shared" si="232"/>
        <v>2052751.27</v>
      </c>
      <c r="Q345" s="2">
        <f t="shared" si="232"/>
        <v>65644.83</v>
      </c>
      <c r="R345" s="2">
        <f t="shared" si="232"/>
        <v>24849.919999999998</v>
      </c>
      <c r="S345" s="2">
        <f t="shared" si="232"/>
        <v>530978.39</v>
      </c>
      <c r="T345" s="2">
        <f t="shared" si="232"/>
        <v>0</v>
      </c>
      <c r="U345" s="2">
        <f>U315</f>
        <v>1230.9320304</v>
      </c>
      <c r="V345" s="2">
        <f>V315</f>
        <v>41.368506600000003</v>
      </c>
      <c r="W345" s="2">
        <f>ROUND(W315,2)</f>
        <v>0</v>
      </c>
      <c r="X345" s="2">
        <f>ROUND(X315,2)</f>
        <v>661854.41</v>
      </c>
      <c r="Y345" s="2">
        <f>ROUND(Y315,2)</f>
        <v>394651.94</v>
      </c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>
        <f t="shared" ref="AO345:BD345" si="233">ROUND(AO315,2)</f>
        <v>0</v>
      </c>
      <c r="AP345" s="2">
        <f t="shared" si="233"/>
        <v>338934.82</v>
      </c>
      <c r="AQ345" s="2">
        <f t="shared" si="233"/>
        <v>0</v>
      </c>
      <c r="AR345" s="2">
        <f t="shared" si="233"/>
        <v>3705922.16</v>
      </c>
      <c r="AS345" s="2">
        <f t="shared" si="233"/>
        <v>3366987.34</v>
      </c>
      <c r="AT345" s="2">
        <f t="shared" si="233"/>
        <v>0</v>
      </c>
      <c r="AU345" s="2">
        <f t="shared" si="233"/>
        <v>0</v>
      </c>
      <c r="AV345" s="2">
        <f t="shared" si="233"/>
        <v>2052751.27</v>
      </c>
      <c r="AW345" s="2">
        <f t="shared" si="233"/>
        <v>1713816.45</v>
      </c>
      <c r="AX345" s="2">
        <f t="shared" si="233"/>
        <v>0</v>
      </c>
      <c r="AY345" s="2">
        <f t="shared" si="233"/>
        <v>1713816.45</v>
      </c>
      <c r="AZ345" s="2">
        <f t="shared" si="233"/>
        <v>338934.82</v>
      </c>
      <c r="BA345" s="2">
        <f t="shared" si="233"/>
        <v>0</v>
      </c>
      <c r="BB345" s="2">
        <f t="shared" si="233"/>
        <v>0</v>
      </c>
      <c r="BC345" s="2">
        <f t="shared" si="233"/>
        <v>0</v>
      </c>
      <c r="BD345" s="2">
        <f t="shared" si="233"/>
        <v>41.32</v>
      </c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>
        <v>0</v>
      </c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201</v>
      </c>
      <c r="F347" s="4">
        <f>ROUND(Source!O345,O347)</f>
        <v>2649374.4900000002</v>
      </c>
      <c r="G347" s="4" t="s">
        <v>140</v>
      </c>
      <c r="H347" s="4" t="s">
        <v>141</v>
      </c>
      <c r="I347" s="4"/>
      <c r="J347" s="4"/>
      <c r="K347" s="4">
        <v>201</v>
      </c>
      <c r="L347" s="4">
        <v>1</v>
      </c>
      <c r="M347" s="4">
        <v>3</v>
      </c>
      <c r="N347" s="4" t="s">
        <v>6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2310480.9900000002</v>
      </c>
      <c r="X347" s="4">
        <v>1</v>
      </c>
      <c r="Y347" s="4">
        <v>2310480.9900000002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202</v>
      </c>
      <c r="F348" s="4">
        <f>ROUND(Source!P345,O348)</f>
        <v>2052751.27</v>
      </c>
      <c r="G348" s="4" t="s">
        <v>142</v>
      </c>
      <c r="H348" s="4" t="s">
        <v>143</v>
      </c>
      <c r="I348" s="4"/>
      <c r="J348" s="4"/>
      <c r="K348" s="4">
        <v>202</v>
      </c>
      <c r="L348" s="4">
        <v>2</v>
      </c>
      <c r="M348" s="4">
        <v>3</v>
      </c>
      <c r="N348" s="4" t="s">
        <v>6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2052751.27</v>
      </c>
      <c r="X348" s="4">
        <v>1</v>
      </c>
      <c r="Y348" s="4">
        <v>2052751.27</v>
      </c>
      <c r="Z348" s="4"/>
      <c r="AA348" s="4"/>
      <c r="AB348" s="4"/>
    </row>
    <row r="349" spans="1:206" x14ac:dyDescent="0.2">
      <c r="A349" s="4">
        <v>50</v>
      </c>
      <c r="B349" s="4">
        <v>0</v>
      </c>
      <c r="C349" s="4">
        <v>0</v>
      </c>
      <c r="D349" s="4">
        <v>1</v>
      </c>
      <c r="E349" s="4">
        <v>222</v>
      </c>
      <c r="F349" s="4">
        <f>ROUND(Source!AO345,O349)</f>
        <v>0</v>
      </c>
      <c r="G349" s="4" t="s">
        <v>144</v>
      </c>
      <c r="H349" s="4" t="s">
        <v>145</v>
      </c>
      <c r="I349" s="4"/>
      <c r="J349" s="4"/>
      <c r="K349" s="4">
        <v>222</v>
      </c>
      <c r="L349" s="4">
        <v>3</v>
      </c>
      <c r="M349" s="4">
        <v>3</v>
      </c>
      <c r="N349" s="4" t="s">
        <v>6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06" x14ac:dyDescent="0.2">
      <c r="A350" s="4">
        <v>50</v>
      </c>
      <c r="B350" s="4">
        <v>0</v>
      </c>
      <c r="C350" s="4">
        <v>0</v>
      </c>
      <c r="D350" s="4">
        <v>1</v>
      </c>
      <c r="E350" s="4">
        <v>225</v>
      </c>
      <c r="F350" s="4">
        <f>ROUND(Source!AV345,O350)</f>
        <v>2052751.27</v>
      </c>
      <c r="G350" s="4" t="s">
        <v>146</v>
      </c>
      <c r="H350" s="4" t="s">
        <v>147</v>
      </c>
      <c r="I350" s="4"/>
      <c r="J350" s="4"/>
      <c r="K350" s="4">
        <v>225</v>
      </c>
      <c r="L350" s="4">
        <v>4</v>
      </c>
      <c r="M350" s="4">
        <v>3</v>
      </c>
      <c r="N350" s="4" t="s">
        <v>6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2052751.27</v>
      </c>
      <c r="X350" s="4">
        <v>1</v>
      </c>
      <c r="Y350" s="4">
        <v>2052751.27</v>
      </c>
      <c r="Z350" s="4"/>
      <c r="AA350" s="4"/>
      <c r="AB350" s="4"/>
    </row>
    <row r="351" spans="1:206" x14ac:dyDescent="0.2">
      <c r="A351" s="4">
        <v>50</v>
      </c>
      <c r="B351" s="4">
        <v>0</v>
      </c>
      <c r="C351" s="4">
        <v>0</v>
      </c>
      <c r="D351" s="4">
        <v>1</v>
      </c>
      <c r="E351" s="4">
        <v>226</v>
      </c>
      <c r="F351" s="4">
        <f>ROUND(Source!AW345,O351)</f>
        <v>1713816.45</v>
      </c>
      <c r="G351" s="4" t="s">
        <v>148</v>
      </c>
      <c r="H351" s="4" t="s">
        <v>149</v>
      </c>
      <c r="I351" s="4"/>
      <c r="J351" s="4"/>
      <c r="K351" s="4">
        <v>226</v>
      </c>
      <c r="L351" s="4">
        <v>5</v>
      </c>
      <c r="M351" s="4">
        <v>3</v>
      </c>
      <c r="N351" s="4" t="s">
        <v>6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1713816.45</v>
      </c>
      <c r="X351" s="4">
        <v>1</v>
      </c>
      <c r="Y351" s="4">
        <v>1713816.45</v>
      </c>
      <c r="Z351" s="4"/>
      <c r="AA351" s="4"/>
      <c r="AB351" s="4"/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227</v>
      </c>
      <c r="F352" s="4">
        <f>ROUND(Source!AX345,O352)</f>
        <v>0</v>
      </c>
      <c r="G352" s="4" t="s">
        <v>150</v>
      </c>
      <c r="H352" s="4" t="s">
        <v>151</v>
      </c>
      <c r="I352" s="4"/>
      <c r="J352" s="4"/>
      <c r="K352" s="4">
        <v>227</v>
      </c>
      <c r="L352" s="4">
        <v>6</v>
      </c>
      <c r="M352" s="4">
        <v>3</v>
      </c>
      <c r="N352" s="4" t="s">
        <v>6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228</v>
      </c>
      <c r="F353" s="4">
        <f>ROUND(Source!AY345,O353)</f>
        <v>1713816.45</v>
      </c>
      <c r="G353" s="4" t="s">
        <v>152</v>
      </c>
      <c r="H353" s="4" t="s">
        <v>153</v>
      </c>
      <c r="I353" s="4"/>
      <c r="J353" s="4"/>
      <c r="K353" s="4">
        <v>228</v>
      </c>
      <c r="L353" s="4">
        <v>7</v>
      </c>
      <c r="M353" s="4">
        <v>3</v>
      </c>
      <c r="N353" s="4" t="s">
        <v>6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1713816.45</v>
      </c>
      <c r="X353" s="4">
        <v>1</v>
      </c>
      <c r="Y353" s="4">
        <v>1713816.45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216</v>
      </c>
      <c r="F354" s="4">
        <f>ROUND(Source!AP345,O354)</f>
        <v>338934.82</v>
      </c>
      <c r="G354" s="4" t="s">
        <v>154</v>
      </c>
      <c r="H354" s="4" t="s">
        <v>155</v>
      </c>
      <c r="I354" s="4"/>
      <c r="J354" s="4"/>
      <c r="K354" s="4">
        <v>216</v>
      </c>
      <c r="L354" s="4">
        <v>8</v>
      </c>
      <c r="M354" s="4">
        <v>3</v>
      </c>
      <c r="N354" s="4" t="s">
        <v>6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338934.82</v>
      </c>
      <c r="X354" s="4">
        <v>1</v>
      </c>
      <c r="Y354" s="4">
        <v>338934.82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223</v>
      </c>
      <c r="F355" s="4">
        <f>ROUND(Source!AQ345,O355)</f>
        <v>0</v>
      </c>
      <c r="G355" s="4" t="s">
        <v>156</v>
      </c>
      <c r="H355" s="4" t="s">
        <v>157</v>
      </c>
      <c r="I355" s="4"/>
      <c r="J355" s="4"/>
      <c r="K355" s="4">
        <v>223</v>
      </c>
      <c r="L355" s="4">
        <v>9</v>
      </c>
      <c r="M355" s="4">
        <v>3</v>
      </c>
      <c r="N355" s="4" t="s">
        <v>6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229</v>
      </c>
      <c r="F356" s="4">
        <f>ROUND(Source!AZ345,O356)</f>
        <v>338934.82</v>
      </c>
      <c r="G356" s="4" t="s">
        <v>158</v>
      </c>
      <c r="H356" s="4" t="s">
        <v>159</v>
      </c>
      <c r="I356" s="4"/>
      <c r="J356" s="4"/>
      <c r="K356" s="4">
        <v>229</v>
      </c>
      <c r="L356" s="4">
        <v>10</v>
      </c>
      <c r="M356" s="4">
        <v>3</v>
      </c>
      <c r="N356" s="4" t="s">
        <v>6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338934.82</v>
      </c>
      <c r="X356" s="4">
        <v>1</v>
      </c>
      <c r="Y356" s="4">
        <v>338934.82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203</v>
      </c>
      <c r="F357" s="4">
        <f>ROUND(Source!Q345,O357)</f>
        <v>65644.83</v>
      </c>
      <c r="G357" s="4" t="s">
        <v>160</v>
      </c>
      <c r="H357" s="4" t="s">
        <v>161</v>
      </c>
      <c r="I357" s="4"/>
      <c r="J357" s="4"/>
      <c r="K357" s="4">
        <v>203</v>
      </c>
      <c r="L357" s="4">
        <v>11</v>
      </c>
      <c r="M357" s="4">
        <v>3</v>
      </c>
      <c r="N357" s="4" t="s">
        <v>6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65644.83</v>
      </c>
      <c r="X357" s="4">
        <v>1</v>
      </c>
      <c r="Y357" s="4">
        <v>65644.83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231</v>
      </c>
      <c r="F358" s="4">
        <f>ROUND(Source!BB345,O358)</f>
        <v>0</v>
      </c>
      <c r="G358" s="4" t="s">
        <v>162</v>
      </c>
      <c r="H358" s="4" t="s">
        <v>163</v>
      </c>
      <c r="I358" s="4"/>
      <c r="J358" s="4"/>
      <c r="K358" s="4">
        <v>231</v>
      </c>
      <c r="L358" s="4">
        <v>12</v>
      </c>
      <c r="M358" s="4">
        <v>3</v>
      </c>
      <c r="N358" s="4" t="s">
        <v>6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204</v>
      </c>
      <c r="F359" s="4">
        <f>ROUND(Source!R345,O359)</f>
        <v>24849.919999999998</v>
      </c>
      <c r="G359" s="4" t="s">
        <v>164</v>
      </c>
      <c r="H359" s="4" t="s">
        <v>165</v>
      </c>
      <c r="I359" s="4"/>
      <c r="J359" s="4"/>
      <c r="K359" s="4">
        <v>204</v>
      </c>
      <c r="L359" s="4">
        <v>13</v>
      </c>
      <c r="M359" s="4">
        <v>3</v>
      </c>
      <c r="N359" s="4" t="s">
        <v>6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24849.920000000002</v>
      </c>
      <c r="X359" s="4">
        <v>1</v>
      </c>
      <c r="Y359" s="4">
        <v>24849.920000000002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205</v>
      </c>
      <c r="F360" s="4">
        <f>ROUND(Source!S345,O360)</f>
        <v>530978.39</v>
      </c>
      <c r="G360" s="4" t="s">
        <v>166</v>
      </c>
      <c r="H360" s="4" t="s">
        <v>167</v>
      </c>
      <c r="I360" s="4"/>
      <c r="J360" s="4"/>
      <c r="K360" s="4">
        <v>205</v>
      </c>
      <c r="L360" s="4">
        <v>14</v>
      </c>
      <c r="M360" s="4">
        <v>3</v>
      </c>
      <c r="N360" s="4" t="s">
        <v>6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530978.39000000013</v>
      </c>
      <c r="X360" s="4">
        <v>1</v>
      </c>
      <c r="Y360" s="4">
        <v>530978.39000000013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232</v>
      </c>
      <c r="F361" s="4">
        <f>ROUND(Source!BC345,O361)</f>
        <v>0</v>
      </c>
      <c r="G361" s="4" t="s">
        <v>168</v>
      </c>
      <c r="H361" s="4" t="s">
        <v>169</v>
      </c>
      <c r="I361" s="4"/>
      <c r="J361" s="4"/>
      <c r="K361" s="4">
        <v>232</v>
      </c>
      <c r="L361" s="4">
        <v>15</v>
      </c>
      <c r="M361" s="4">
        <v>3</v>
      </c>
      <c r="N361" s="4" t="s">
        <v>6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214</v>
      </c>
      <c r="F362" s="4">
        <f>ROUND(Source!AS345,O362)</f>
        <v>3366987.34</v>
      </c>
      <c r="G362" s="4" t="s">
        <v>170</v>
      </c>
      <c r="H362" s="4" t="s">
        <v>171</v>
      </c>
      <c r="I362" s="4"/>
      <c r="J362" s="4"/>
      <c r="K362" s="4">
        <v>214</v>
      </c>
      <c r="L362" s="4">
        <v>16</v>
      </c>
      <c r="M362" s="4">
        <v>3</v>
      </c>
      <c r="N362" s="4" t="s">
        <v>6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3366987.34</v>
      </c>
      <c r="X362" s="4">
        <v>1</v>
      </c>
      <c r="Y362" s="4">
        <v>3366987.34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215</v>
      </c>
      <c r="F363" s="4">
        <f>ROUND(Source!AT345,O363)</f>
        <v>0</v>
      </c>
      <c r="G363" s="4" t="s">
        <v>172</v>
      </c>
      <c r="H363" s="4" t="s">
        <v>173</v>
      </c>
      <c r="I363" s="4"/>
      <c r="J363" s="4"/>
      <c r="K363" s="4">
        <v>215</v>
      </c>
      <c r="L363" s="4">
        <v>17</v>
      </c>
      <c r="M363" s="4">
        <v>3</v>
      </c>
      <c r="N363" s="4" t="s">
        <v>6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217</v>
      </c>
      <c r="F364" s="4">
        <f>ROUND(Source!AU345,O364)</f>
        <v>0</v>
      </c>
      <c r="G364" s="4" t="s">
        <v>174</v>
      </c>
      <c r="H364" s="4" t="s">
        <v>175</v>
      </c>
      <c r="I364" s="4"/>
      <c r="J364" s="4"/>
      <c r="K364" s="4">
        <v>217</v>
      </c>
      <c r="L364" s="4">
        <v>18</v>
      </c>
      <c r="M364" s="4">
        <v>3</v>
      </c>
      <c r="N364" s="4" t="s">
        <v>6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230</v>
      </c>
      <c r="F365" s="4">
        <f>ROUND(Source!BA345,O365)</f>
        <v>0</v>
      </c>
      <c r="G365" s="4" t="s">
        <v>176</v>
      </c>
      <c r="H365" s="4" t="s">
        <v>177</v>
      </c>
      <c r="I365" s="4"/>
      <c r="J365" s="4"/>
      <c r="K365" s="4">
        <v>230</v>
      </c>
      <c r="L365" s="4">
        <v>19</v>
      </c>
      <c r="M365" s="4">
        <v>3</v>
      </c>
      <c r="N365" s="4" t="s">
        <v>6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206</v>
      </c>
      <c r="F366" s="4">
        <f>ROUND(Source!T345,O366)</f>
        <v>0</v>
      </c>
      <c r="G366" s="4" t="s">
        <v>178</v>
      </c>
      <c r="H366" s="4" t="s">
        <v>179</v>
      </c>
      <c r="I366" s="4"/>
      <c r="J366" s="4"/>
      <c r="K366" s="4">
        <v>206</v>
      </c>
      <c r="L366" s="4">
        <v>20</v>
      </c>
      <c r="M366" s="4">
        <v>3</v>
      </c>
      <c r="N366" s="4" t="s">
        <v>6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207</v>
      </c>
      <c r="F367" s="4">
        <f>ROUND(Source!U345,O367)</f>
        <v>1230.9320304</v>
      </c>
      <c r="G367" s="4" t="s">
        <v>180</v>
      </c>
      <c r="H367" s="4" t="s">
        <v>181</v>
      </c>
      <c r="I367" s="4"/>
      <c r="J367" s="4"/>
      <c r="K367" s="4">
        <v>207</v>
      </c>
      <c r="L367" s="4">
        <v>21</v>
      </c>
      <c r="M367" s="4">
        <v>3</v>
      </c>
      <c r="N367" s="4" t="s">
        <v>6</v>
      </c>
      <c r="O367" s="4">
        <v>7</v>
      </c>
      <c r="P367" s="4"/>
      <c r="Q367" s="4"/>
      <c r="R367" s="4"/>
      <c r="S367" s="4"/>
      <c r="T367" s="4"/>
      <c r="U367" s="4"/>
      <c r="V367" s="4"/>
      <c r="W367" s="4">
        <v>1230.9320304</v>
      </c>
      <c r="X367" s="4">
        <v>1</v>
      </c>
      <c r="Y367" s="4">
        <v>1230.9320304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208</v>
      </c>
      <c r="F368" s="4">
        <f>ROUND(Source!V345,O368)</f>
        <v>41.368506600000003</v>
      </c>
      <c r="G368" s="4" t="s">
        <v>182</v>
      </c>
      <c r="H368" s="4" t="s">
        <v>183</v>
      </c>
      <c r="I368" s="4"/>
      <c r="J368" s="4"/>
      <c r="K368" s="4">
        <v>208</v>
      </c>
      <c r="L368" s="4">
        <v>22</v>
      </c>
      <c r="M368" s="4">
        <v>3</v>
      </c>
      <c r="N368" s="4" t="s">
        <v>6</v>
      </c>
      <c r="O368" s="4">
        <v>7</v>
      </c>
      <c r="P368" s="4"/>
      <c r="Q368" s="4"/>
      <c r="R368" s="4"/>
      <c r="S368" s="4"/>
      <c r="T368" s="4"/>
      <c r="U368" s="4"/>
      <c r="V368" s="4"/>
      <c r="W368" s="4">
        <v>41.368506600000003</v>
      </c>
      <c r="X368" s="4">
        <v>1</v>
      </c>
      <c r="Y368" s="4">
        <v>41.368506600000003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209</v>
      </c>
      <c r="F369" s="4">
        <f>ROUND(Source!W345,O369)</f>
        <v>0</v>
      </c>
      <c r="G369" s="4" t="s">
        <v>184</v>
      </c>
      <c r="H369" s="4" t="s">
        <v>185</v>
      </c>
      <c r="I369" s="4"/>
      <c r="J369" s="4"/>
      <c r="K369" s="4">
        <v>209</v>
      </c>
      <c r="L369" s="4">
        <v>23</v>
      </c>
      <c r="M369" s="4">
        <v>3</v>
      </c>
      <c r="N369" s="4" t="s">
        <v>6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233</v>
      </c>
      <c r="F370" s="4">
        <f>ROUND(Source!BD345,O370)</f>
        <v>41.32</v>
      </c>
      <c r="G370" s="4" t="s">
        <v>186</v>
      </c>
      <c r="H370" s="4" t="s">
        <v>187</v>
      </c>
      <c r="I370" s="4"/>
      <c r="J370" s="4"/>
      <c r="K370" s="4">
        <v>233</v>
      </c>
      <c r="L370" s="4">
        <v>24</v>
      </c>
      <c r="M370" s="4">
        <v>3</v>
      </c>
      <c r="N370" s="4" t="s">
        <v>6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41.32</v>
      </c>
      <c r="X370" s="4">
        <v>1</v>
      </c>
      <c r="Y370" s="4">
        <v>41.32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210</v>
      </c>
      <c r="F371" s="4">
        <f>ROUND(Source!X345,O371)</f>
        <v>661854.41</v>
      </c>
      <c r="G371" s="4" t="s">
        <v>188</v>
      </c>
      <c r="H371" s="4" t="s">
        <v>189</v>
      </c>
      <c r="I371" s="4"/>
      <c r="J371" s="4"/>
      <c r="K371" s="4">
        <v>210</v>
      </c>
      <c r="L371" s="4">
        <v>25</v>
      </c>
      <c r="M371" s="4">
        <v>3</v>
      </c>
      <c r="N371" s="4" t="s">
        <v>6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661854.41</v>
      </c>
      <c r="X371" s="4">
        <v>1</v>
      </c>
      <c r="Y371" s="4">
        <v>661854.41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211</v>
      </c>
      <c r="F372" s="4">
        <f>ROUND(Source!Y345,O372)</f>
        <v>394651.94</v>
      </c>
      <c r="G372" s="4" t="s">
        <v>190</v>
      </c>
      <c r="H372" s="4" t="s">
        <v>191</v>
      </c>
      <c r="I372" s="4"/>
      <c r="J372" s="4"/>
      <c r="K372" s="4">
        <v>211</v>
      </c>
      <c r="L372" s="4">
        <v>26</v>
      </c>
      <c r="M372" s="4">
        <v>3</v>
      </c>
      <c r="N372" s="4" t="s">
        <v>6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394651.94</v>
      </c>
      <c r="X372" s="4">
        <v>1</v>
      </c>
      <c r="Y372" s="4">
        <v>394651.94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224</v>
      </c>
      <c r="F373" s="4">
        <f>ROUND(Source!AR345,O373)</f>
        <v>3705922.16</v>
      </c>
      <c r="G373" s="4" t="s">
        <v>192</v>
      </c>
      <c r="H373" s="4" t="s">
        <v>193</v>
      </c>
      <c r="I373" s="4"/>
      <c r="J373" s="4"/>
      <c r="K373" s="4">
        <v>224</v>
      </c>
      <c r="L373" s="4">
        <v>27</v>
      </c>
      <c r="M373" s="4">
        <v>3</v>
      </c>
      <c r="N373" s="4" t="s">
        <v>6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3705922.1599999997</v>
      </c>
      <c r="X373" s="4">
        <v>1</v>
      </c>
      <c r="Y373" s="4">
        <v>3705922.1599999997</v>
      </c>
      <c r="Z373" s="4"/>
      <c r="AA373" s="4"/>
      <c r="AB373" s="4"/>
    </row>
    <row r="376" spans="1:28" x14ac:dyDescent="0.2">
      <c r="A376">
        <v>70</v>
      </c>
      <c r="B376">
        <v>1</v>
      </c>
      <c r="D376">
        <v>1</v>
      </c>
      <c r="E376" t="s">
        <v>399</v>
      </c>
      <c r="F376" t="s">
        <v>400</v>
      </c>
      <c r="G376">
        <v>1</v>
      </c>
      <c r="H376">
        <v>0</v>
      </c>
      <c r="I376" t="s">
        <v>6</v>
      </c>
      <c r="J376">
        <v>1</v>
      </c>
      <c r="K376">
        <v>0</v>
      </c>
      <c r="L376" t="s">
        <v>6</v>
      </c>
      <c r="M376" t="s">
        <v>6</v>
      </c>
      <c r="N376">
        <v>0</v>
      </c>
      <c r="P376" t="s">
        <v>401</v>
      </c>
    </row>
    <row r="377" spans="1:28" x14ac:dyDescent="0.2">
      <c r="A377">
        <v>70</v>
      </c>
      <c r="B377">
        <v>1</v>
      </c>
      <c r="D377">
        <v>2</v>
      </c>
      <c r="E377" t="s">
        <v>402</v>
      </c>
      <c r="F377" t="s">
        <v>403</v>
      </c>
      <c r="G377">
        <v>0</v>
      </c>
      <c r="H377">
        <v>0</v>
      </c>
      <c r="I377" t="s">
        <v>6</v>
      </c>
      <c r="J377">
        <v>1</v>
      </c>
      <c r="K377">
        <v>0</v>
      </c>
      <c r="L377" t="s">
        <v>6</v>
      </c>
      <c r="M377" t="s">
        <v>6</v>
      </c>
      <c r="N377">
        <v>0</v>
      </c>
      <c r="P377" t="s">
        <v>404</v>
      </c>
    </row>
    <row r="378" spans="1:28" x14ac:dyDescent="0.2">
      <c r="A378">
        <v>70</v>
      </c>
      <c r="B378">
        <v>1</v>
      </c>
      <c r="D378">
        <v>3</v>
      </c>
      <c r="E378" t="s">
        <v>405</v>
      </c>
      <c r="F378" t="s">
        <v>406</v>
      </c>
      <c r="G378">
        <v>0</v>
      </c>
      <c r="H378">
        <v>0</v>
      </c>
      <c r="I378" t="s">
        <v>6</v>
      </c>
      <c r="J378">
        <v>1</v>
      </c>
      <c r="K378">
        <v>0</v>
      </c>
      <c r="L378" t="s">
        <v>6</v>
      </c>
      <c r="M378" t="s">
        <v>6</v>
      </c>
      <c r="N378">
        <v>0</v>
      </c>
      <c r="P378" t="s">
        <v>407</v>
      </c>
    </row>
    <row r="379" spans="1:28" x14ac:dyDescent="0.2">
      <c r="A379">
        <v>70</v>
      </c>
      <c r="B379">
        <v>1</v>
      </c>
      <c r="D379">
        <v>4</v>
      </c>
      <c r="E379" t="s">
        <v>408</v>
      </c>
      <c r="F379" t="s">
        <v>409</v>
      </c>
      <c r="G379">
        <v>1</v>
      </c>
      <c r="H379">
        <v>0</v>
      </c>
      <c r="I379" t="s">
        <v>6</v>
      </c>
      <c r="J379">
        <v>2</v>
      </c>
      <c r="K379">
        <v>0</v>
      </c>
      <c r="L379" t="s">
        <v>6</v>
      </c>
      <c r="M379" t="s">
        <v>6</v>
      </c>
      <c r="N379">
        <v>0</v>
      </c>
      <c r="P379" t="s">
        <v>6</v>
      </c>
    </row>
    <row r="380" spans="1:28" x14ac:dyDescent="0.2">
      <c r="A380">
        <v>70</v>
      </c>
      <c r="B380">
        <v>1</v>
      </c>
      <c r="D380">
        <v>5</v>
      </c>
      <c r="E380" t="s">
        <v>410</v>
      </c>
      <c r="F380" t="s">
        <v>411</v>
      </c>
      <c r="G380">
        <v>0</v>
      </c>
      <c r="H380">
        <v>0</v>
      </c>
      <c r="I380" t="s">
        <v>6</v>
      </c>
      <c r="J380">
        <v>2</v>
      </c>
      <c r="K380">
        <v>0</v>
      </c>
      <c r="L380" t="s">
        <v>6</v>
      </c>
      <c r="M380" t="s">
        <v>6</v>
      </c>
      <c r="N380">
        <v>0</v>
      </c>
      <c r="P380" t="s">
        <v>6</v>
      </c>
    </row>
    <row r="381" spans="1:28" x14ac:dyDescent="0.2">
      <c r="A381">
        <v>70</v>
      </c>
      <c r="B381">
        <v>1</v>
      </c>
      <c r="D381">
        <v>6</v>
      </c>
      <c r="E381" t="s">
        <v>412</v>
      </c>
      <c r="F381" t="s">
        <v>413</v>
      </c>
      <c r="G381">
        <v>0</v>
      </c>
      <c r="H381">
        <v>0</v>
      </c>
      <c r="I381" t="s">
        <v>6</v>
      </c>
      <c r="J381">
        <v>2</v>
      </c>
      <c r="K381">
        <v>0</v>
      </c>
      <c r="L381" t="s">
        <v>6</v>
      </c>
      <c r="M381" t="s">
        <v>6</v>
      </c>
      <c r="N381">
        <v>0</v>
      </c>
      <c r="P381" t="s">
        <v>6</v>
      </c>
    </row>
    <row r="382" spans="1:28" x14ac:dyDescent="0.2">
      <c r="A382">
        <v>70</v>
      </c>
      <c r="B382">
        <v>1</v>
      </c>
      <c r="D382">
        <v>7</v>
      </c>
      <c r="E382" t="s">
        <v>414</v>
      </c>
      <c r="F382" t="s">
        <v>415</v>
      </c>
      <c r="G382">
        <v>0</v>
      </c>
      <c r="H382">
        <v>0</v>
      </c>
      <c r="I382" t="s">
        <v>416</v>
      </c>
      <c r="J382">
        <v>0</v>
      </c>
      <c r="K382">
        <v>0</v>
      </c>
      <c r="L382" t="s">
        <v>6</v>
      </c>
      <c r="M382" t="s">
        <v>6</v>
      </c>
      <c r="N382">
        <v>0</v>
      </c>
      <c r="P382" t="s">
        <v>417</v>
      </c>
    </row>
    <row r="383" spans="1:28" x14ac:dyDescent="0.2">
      <c r="A383">
        <v>70</v>
      </c>
      <c r="B383">
        <v>1</v>
      </c>
      <c r="D383">
        <v>8</v>
      </c>
      <c r="E383" t="s">
        <v>418</v>
      </c>
      <c r="F383" t="s">
        <v>419</v>
      </c>
      <c r="G383">
        <v>0</v>
      </c>
      <c r="H383">
        <v>0</v>
      </c>
      <c r="I383" t="s">
        <v>420</v>
      </c>
      <c r="J383">
        <v>0</v>
      </c>
      <c r="K383">
        <v>0</v>
      </c>
      <c r="L383" t="s">
        <v>6</v>
      </c>
      <c r="M383" t="s">
        <v>6</v>
      </c>
      <c r="N383">
        <v>0</v>
      </c>
      <c r="P383" t="s">
        <v>418</v>
      </c>
    </row>
    <row r="384" spans="1:28" x14ac:dyDescent="0.2">
      <c r="A384">
        <v>70</v>
      </c>
      <c r="B384">
        <v>1</v>
      </c>
      <c r="D384">
        <v>9</v>
      </c>
      <c r="E384" t="s">
        <v>421</v>
      </c>
      <c r="F384" t="s">
        <v>422</v>
      </c>
      <c r="G384">
        <v>0</v>
      </c>
      <c r="H384">
        <v>0</v>
      </c>
      <c r="I384" t="s">
        <v>423</v>
      </c>
      <c r="J384">
        <v>0</v>
      </c>
      <c r="K384">
        <v>0</v>
      </c>
      <c r="L384" t="s">
        <v>6</v>
      </c>
      <c r="M384" t="s">
        <v>6</v>
      </c>
      <c r="N384">
        <v>0</v>
      </c>
      <c r="P384" t="s">
        <v>424</v>
      </c>
    </row>
    <row r="385" spans="1:40" x14ac:dyDescent="0.2">
      <c r="A385">
        <v>70</v>
      </c>
      <c r="B385">
        <v>1</v>
      </c>
      <c r="D385">
        <v>10</v>
      </c>
      <c r="E385" t="s">
        <v>425</v>
      </c>
      <c r="F385" t="s">
        <v>426</v>
      </c>
      <c r="G385">
        <v>0</v>
      </c>
      <c r="H385">
        <v>0</v>
      </c>
      <c r="I385" t="s">
        <v>427</v>
      </c>
      <c r="J385">
        <v>0</v>
      </c>
      <c r="K385">
        <v>0</v>
      </c>
      <c r="L385" t="s">
        <v>6</v>
      </c>
      <c r="M385" t="s">
        <v>6</v>
      </c>
      <c r="N385">
        <v>0</v>
      </c>
      <c r="P385" t="s">
        <v>428</v>
      </c>
    </row>
    <row r="386" spans="1:40" x14ac:dyDescent="0.2">
      <c r="A386">
        <v>70</v>
      </c>
      <c r="B386">
        <v>1</v>
      </c>
      <c r="D386">
        <v>11</v>
      </c>
      <c r="E386" t="s">
        <v>429</v>
      </c>
      <c r="F386" t="s">
        <v>430</v>
      </c>
      <c r="G386">
        <v>0</v>
      </c>
      <c r="H386">
        <v>0</v>
      </c>
      <c r="I386" t="s">
        <v>431</v>
      </c>
      <c r="J386">
        <v>0</v>
      </c>
      <c r="K386">
        <v>0</v>
      </c>
      <c r="L386" t="s">
        <v>6</v>
      </c>
      <c r="M386" t="s">
        <v>6</v>
      </c>
      <c r="N386">
        <v>0</v>
      </c>
      <c r="P386" t="s">
        <v>432</v>
      </c>
    </row>
    <row r="387" spans="1:40" x14ac:dyDescent="0.2">
      <c r="A387">
        <v>70</v>
      </c>
      <c r="B387">
        <v>1</v>
      </c>
      <c r="D387">
        <v>12</v>
      </c>
      <c r="E387" t="s">
        <v>433</v>
      </c>
      <c r="F387" t="s">
        <v>434</v>
      </c>
      <c r="G387">
        <v>0</v>
      </c>
      <c r="H387">
        <v>0</v>
      </c>
      <c r="I387" t="s">
        <v>6</v>
      </c>
      <c r="J387">
        <v>0</v>
      </c>
      <c r="K387">
        <v>0</v>
      </c>
      <c r="L387" t="s">
        <v>6</v>
      </c>
      <c r="M387" t="s">
        <v>6</v>
      </c>
      <c r="N387">
        <v>0</v>
      </c>
      <c r="P387" t="s">
        <v>435</v>
      </c>
    </row>
    <row r="388" spans="1:40" x14ac:dyDescent="0.2">
      <c r="A388">
        <v>70</v>
      </c>
      <c r="B388">
        <v>1</v>
      </c>
      <c r="D388">
        <v>13</v>
      </c>
      <c r="E388" t="s">
        <v>436</v>
      </c>
      <c r="F388" t="s">
        <v>437</v>
      </c>
      <c r="G388">
        <v>0</v>
      </c>
      <c r="H388">
        <v>0</v>
      </c>
      <c r="I388" t="s">
        <v>6</v>
      </c>
      <c r="J388">
        <v>3</v>
      </c>
      <c r="K388">
        <v>0</v>
      </c>
      <c r="L388" t="s">
        <v>6</v>
      </c>
      <c r="M388" t="s">
        <v>6</v>
      </c>
      <c r="N388">
        <v>0</v>
      </c>
      <c r="P388" t="s">
        <v>6</v>
      </c>
    </row>
    <row r="389" spans="1:40" x14ac:dyDescent="0.2">
      <c r="A389">
        <v>70</v>
      </c>
      <c r="B389">
        <v>1</v>
      </c>
      <c r="D389">
        <v>14</v>
      </c>
      <c r="E389" t="s">
        <v>438</v>
      </c>
      <c r="F389" t="s">
        <v>439</v>
      </c>
      <c r="G389">
        <v>1</v>
      </c>
      <c r="H389">
        <v>0</v>
      </c>
      <c r="I389" t="s">
        <v>6</v>
      </c>
      <c r="J389">
        <v>3</v>
      </c>
      <c r="K389">
        <v>0</v>
      </c>
      <c r="L389" t="s">
        <v>6</v>
      </c>
      <c r="M389" t="s">
        <v>6</v>
      </c>
      <c r="N389">
        <v>0</v>
      </c>
      <c r="P389" t="s">
        <v>6</v>
      </c>
    </row>
    <row r="390" spans="1:40" x14ac:dyDescent="0.2">
      <c r="A390">
        <v>70</v>
      </c>
      <c r="B390">
        <v>1</v>
      </c>
      <c r="D390">
        <v>1</v>
      </c>
      <c r="E390" t="s">
        <v>440</v>
      </c>
      <c r="F390" t="s">
        <v>441</v>
      </c>
      <c r="G390">
        <v>0.9</v>
      </c>
      <c r="H390">
        <v>1</v>
      </c>
      <c r="I390" t="s">
        <v>442</v>
      </c>
      <c r="J390">
        <v>0</v>
      </c>
      <c r="K390">
        <v>0</v>
      </c>
      <c r="L390" t="s">
        <v>6</v>
      </c>
      <c r="M390" t="s">
        <v>6</v>
      </c>
      <c r="N390">
        <v>0</v>
      </c>
      <c r="P390" t="s">
        <v>443</v>
      </c>
    </row>
    <row r="391" spans="1:40" x14ac:dyDescent="0.2">
      <c r="A391">
        <v>70</v>
      </c>
      <c r="B391">
        <v>1</v>
      </c>
      <c r="D391">
        <v>2</v>
      </c>
      <c r="E391" t="s">
        <v>444</v>
      </c>
      <c r="F391" t="s">
        <v>445</v>
      </c>
      <c r="G391">
        <v>0.85</v>
      </c>
      <c r="H391">
        <v>1</v>
      </c>
      <c r="I391" t="s">
        <v>446</v>
      </c>
      <c r="J391">
        <v>0</v>
      </c>
      <c r="K391">
        <v>0</v>
      </c>
      <c r="L391" t="s">
        <v>6</v>
      </c>
      <c r="M391" t="s">
        <v>6</v>
      </c>
      <c r="N391">
        <v>0</v>
      </c>
      <c r="P391" t="s">
        <v>447</v>
      </c>
    </row>
    <row r="392" spans="1:40" x14ac:dyDescent="0.2">
      <c r="A392">
        <v>70</v>
      </c>
      <c r="B392">
        <v>1</v>
      </c>
      <c r="D392">
        <v>3</v>
      </c>
      <c r="E392" t="s">
        <v>448</v>
      </c>
      <c r="F392" t="s">
        <v>449</v>
      </c>
      <c r="G392">
        <v>1.03</v>
      </c>
      <c r="H392">
        <v>0</v>
      </c>
      <c r="I392" t="s">
        <v>6</v>
      </c>
      <c r="J392">
        <v>0</v>
      </c>
      <c r="K392">
        <v>0</v>
      </c>
      <c r="L392" t="s">
        <v>6</v>
      </c>
      <c r="M392" t="s">
        <v>6</v>
      </c>
      <c r="N392">
        <v>0</v>
      </c>
      <c r="P392" t="s">
        <v>450</v>
      </c>
    </row>
    <row r="393" spans="1:40" x14ac:dyDescent="0.2">
      <c r="A393">
        <v>70</v>
      </c>
      <c r="B393">
        <v>1</v>
      </c>
      <c r="D393">
        <v>4</v>
      </c>
      <c r="E393" t="s">
        <v>451</v>
      </c>
      <c r="F393" t="s">
        <v>452</v>
      </c>
      <c r="G393">
        <v>1.1499999999999999</v>
      </c>
      <c r="H393">
        <v>0</v>
      </c>
      <c r="I393" t="s">
        <v>6</v>
      </c>
      <c r="J393">
        <v>0</v>
      </c>
      <c r="K393">
        <v>0</v>
      </c>
      <c r="L393" t="s">
        <v>6</v>
      </c>
      <c r="M393" t="s">
        <v>6</v>
      </c>
      <c r="N393">
        <v>0</v>
      </c>
      <c r="P393" t="s">
        <v>453</v>
      </c>
    </row>
    <row r="394" spans="1:40" x14ac:dyDescent="0.2">
      <c r="A394">
        <v>70</v>
      </c>
      <c r="B394">
        <v>1</v>
      </c>
      <c r="D394">
        <v>5</v>
      </c>
      <c r="E394" t="s">
        <v>454</v>
      </c>
      <c r="F394" t="s">
        <v>455</v>
      </c>
      <c r="G394">
        <v>7</v>
      </c>
      <c r="H394">
        <v>0</v>
      </c>
      <c r="I394" t="s">
        <v>6</v>
      </c>
      <c r="J394">
        <v>0</v>
      </c>
      <c r="K394">
        <v>0</v>
      </c>
      <c r="L394" t="s">
        <v>6</v>
      </c>
      <c r="M394" t="s">
        <v>6</v>
      </c>
      <c r="N394">
        <v>0</v>
      </c>
      <c r="P394" t="s">
        <v>6</v>
      </c>
    </row>
    <row r="395" spans="1:40" x14ac:dyDescent="0.2">
      <c r="A395">
        <v>70</v>
      </c>
      <c r="B395">
        <v>1</v>
      </c>
      <c r="D395">
        <v>6</v>
      </c>
      <c r="E395" t="s">
        <v>456</v>
      </c>
      <c r="F395" t="s">
        <v>6</v>
      </c>
      <c r="G395">
        <v>2</v>
      </c>
      <c r="H395">
        <v>0</v>
      </c>
      <c r="I395" t="s">
        <v>6</v>
      </c>
      <c r="J395">
        <v>0</v>
      </c>
      <c r="K395">
        <v>0</v>
      </c>
      <c r="L395" t="s">
        <v>6</v>
      </c>
      <c r="M395" t="s">
        <v>6</v>
      </c>
      <c r="N395">
        <v>0</v>
      </c>
      <c r="P395" t="s">
        <v>6</v>
      </c>
    </row>
    <row r="397" spans="1:40" x14ac:dyDescent="0.2">
      <c r="A397">
        <v>-1</v>
      </c>
    </row>
    <row r="399" spans="1:40" x14ac:dyDescent="0.2">
      <c r="A399" s="3">
        <v>75</v>
      </c>
      <c r="B399" s="3" t="s">
        <v>457</v>
      </c>
      <c r="C399" s="3">
        <v>2026</v>
      </c>
      <c r="D399" s="3">
        <v>2</v>
      </c>
      <c r="E399" s="3">
        <v>0</v>
      </c>
      <c r="F399" s="3">
        <v>0</v>
      </c>
      <c r="G399" s="3">
        <v>0</v>
      </c>
      <c r="H399" s="3">
        <v>1</v>
      </c>
      <c r="I399" s="3">
        <v>0</v>
      </c>
      <c r="J399" s="3">
        <v>4</v>
      </c>
      <c r="K399" s="3">
        <v>0</v>
      </c>
      <c r="L399" s="3">
        <v>0</v>
      </c>
      <c r="M399" s="3">
        <v>0</v>
      </c>
      <c r="N399" s="3">
        <v>92840339</v>
      </c>
      <c r="O399" s="3">
        <v>1</v>
      </c>
    </row>
    <row r="400" spans="1:40" x14ac:dyDescent="0.2">
      <c r="A400" s="5">
        <v>3</v>
      </c>
      <c r="B400" s="5" t="s">
        <v>458</v>
      </c>
      <c r="C400" s="5">
        <v>1</v>
      </c>
      <c r="D400" s="5">
        <v>9.92</v>
      </c>
      <c r="E400" s="5">
        <v>15.72</v>
      </c>
      <c r="F400" s="5">
        <v>44.85</v>
      </c>
      <c r="G400" s="5">
        <v>44.85</v>
      </c>
      <c r="H400" s="5">
        <v>6.43</v>
      </c>
      <c r="I400" s="5">
        <v>1</v>
      </c>
      <c r="J400" s="5">
        <v>2</v>
      </c>
      <c r="K400" s="5">
        <v>44.85</v>
      </c>
      <c r="L400" s="5">
        <v>1</v>
      </c>
      <c r="M400" s="5">
        <v>1</v>
      </c>
      <c r="N400" s="5">
        <v>9.92</v>
      </c>
      <c r="O400" s="5">
        <v>6.43</v>
      </c>
      <c r="P400" s="5">
        <v>1</v>
      </c>
      <c r="Q400" s="5">
        <v>44.85</v>
      </c>
      <c r="R400" s="5">
        <v>1</v>
      </c>
      <c r="S400" s="5" t="s">
        <v>6</v>
      </c>
      <c r="T400" s="5" t="s">
        <v>6</v>
      </c>
      <c r="U400" s="5" t="s">
        <v>6</v>
      </c>
      <c r="V400" s="5" t="s">
        <v>6</v>
      </c>
      <c r="W400" s="5" t="s">
        <v>6</v>
      </c>
      <c r="X400" s="5" t="s">
        <v>6</v>
      </c>
      <c r="Y400" s="5" t="s">
        <v>6</v>
      </c>
      <c r="Z400" s="5" t="s">
        <v>6</v>
      </c>
      <c r="AA400" s="5" t="s">
        <v>6</v>
      </c>
      <c r="AB400" s="5" t="s">
        <v>6</v>
      </c>
      <c r="AC400" s="5" t="s">
        <v>6</v>
      </c>
      <c r="AD400" s="5" t="s">
        <v>6</v>
      </c>
      <c r="AE400" s="5" t="s">
        <v>6</v>
      </c>
      <c r="AF400" s="5" t="s">
        <v>6</v>
      </c>
      <c r="AG400" s="5" t="s">
        <v>6</v>
      </c>
      <c r="AH400" s="5" t="s">
        <v>6</v>
      </c>
      <c r="AI400" s="5"/>
      <c r="AJ400" s="5"/>
      <c r="AK400" s="5"/>
      <c r="AL400" s="5"/>
      <c r="AM400" s="5"/>
      <c r="AN400" s="5">
        <v>92840340</v>
      </c>
    </row>
    <row r="404" spans="1:5" x14ac:dyDescent="0.2">
      <c r="A404">
        <v>65</v>
      </c>
      <c r="C404">
        <v>1</v>
      </c>
      <c r="D404">
        <v>0</v>
      </c>
      <c r="E40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459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687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92840339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ROUND((Source!F332)/1000,2)</f>
        <v>3366.99</v>
      </c>
      <c r="F16" s="7">
        <f>ROUND((Source!F333)/1000,2)</f>
        <v>0</v>
      </c>
      <c r="G16" s="7">
        <f>ROUND((Source!F324)/1000,2)</f>
        <v>338.93</v>
      </c>
      <c r="H16" s="7">
        <f>ROUND((Source!F334)/1000+(Source!F335)/1000,2)</f>
        <v>0</v>
      </c>
      <c r="I16" s="7">
        <f>E16+F16+G16+H16</f>
        <v>3705.9199999999996</v>
      </c>
      <c r="J16" s="7">
        <f>ROUND((Source!F330+Source!F329)/1000,2)</f>
        <v>555.83000000000004</v>
      </c>
      <c r="K16" s="7">
        <v>4702.13</v>
      </c>
      <c r="L16" s="7">
        <v>0</v>
      </c>
      <c r="M16" s="7">
        <v>0</v>
      </c>
      <c r="N16" s="7">
        <f>I16+L16+M16</f>
        <v>3705.9199999999996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2310480.9899999998</v>
      </c>
      <c r="AU16" s="7">
        <v>2052751.27</v>
      </c>
      <c r="AV16" s="7">
        <v>0</v>
      </c>
      <c r="AW16" s="7">
        <v>338934.82</v>
      </c>
      <c r="AX16" s="7">
        <v>0</v>
      </c>
      <c r="AY16" s="7">
        <v>65644.83</v>
      </c>
      <c r="AZ16" s="7">
        <v>24849.919999999995</v>
      </c>
      <c r="BA16" s="7">
        <v>530978.3899999999</v>
      </c>
      <c r="BB16" s="7">
        <v>3366987.34</v>
      </c>
      <c r="BC16" s="7">
        <v>0</v>
      </c>
      <c r="BD16" s="7">
        <v>0</v>
      </c>
      <c r="BE16" s="7">
        <v>0</v>
      </c>
      <c r="BF16" s="7">
        <v>1230.9320304</v>
      </c>
      <c r="BG16" s="7">
        <v>41.368506600000003</v>
      </c>
      <c r="BH16" s="7">
        <v>0</v>
      </c>
      <c r="BI16" s="7">
        <v>661854.41</v>
      </c>
      <c r="BJ16" s="7">
        <v>394651.94</v>
      </c>
      <c r="BK16" s="7">
        <v>3705922.1599999997</v>
      </c>
    </row>
    <row r="18" spans="1:16" x14ac:dyDescent="0.2">
      <c r="A18">
        <v>51</v>
      </c>
      <c r="E18">
        <v>3366.99</v>
      </c>
      <c r="F18">
        <v>0</v>
      </c>
      <c r="G18">
        <v>338.93</v>
      </c>
      <c r="H18">
        <v>0</v>
      </c>
      <c r="I18">
        <v>3705.92</v>
      </c>
      <c r="J18">
        <v>555.83000000000004</v>
      </c>
      <c r="K18">
        <v>4702.13</v>
      </c>
      <c r="L18">
        <v>0</v>
      </c>
      <c r="M18">
        <v>0</v>
      </c>
      <c r="N18">
        <v>3705.92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2310480.9900000002</v>
      </c>
      <c r="G20" s="4" t="s">
        <v>140</v>
      </c>
      <c r="H20" s="4" t="s">
        <v>141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2052751.27</v>
      </c>
      <c r="G21" s="4" t="s">
        <v>142</v>
      </c>
      <c r="H21" s="4" t="s">
        <v>143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144</v>
      </c>
      <c r="H22" s="4" t="s">
        <v>145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2052751.27</v>
      </c>
      <c r="G23" s="4" t="s">
        <v>146</v>
      </c>
      <c r="H23" s="4" t="s">
        <v>147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1713816.45</v>
      </c>
      <c r="G24" s="4" t="s">
        <v>148</v>
      </c>
      <c r="H24" s="4" t="s">
        <v>149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150</v>
      </c>
      <c r="H25" s="4" t="s">
        <v>151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1713816.45</v>
      </c>
      <c r="G26" s="4" t="s">
        <v>152</v>
      </c>
      <c r="H26" s="4" t="s">
        <v>153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338934.82</v>
      </c>
      <c r="G27" s="4" t="s">
        <v>154</v>
      </c>
      <c r="H27" s="4" t="s">
        <v>155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156</v>
      </c>
      <c r="H28" s="4" t="s">
        <v>157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338934.82</v>
      </c>
      <c r="G29" s="4" t="s">
        <v>158</v>
      </c>
      <c r="H29" s="4" t="s">
        <v>159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65644.83</v>
      </c>
      <c r="G30" s="4" t="s">
        <v>160</v>
      </c>
      <c r="H30" s="4" t="s">
        <v>161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162</v>
      </c>
      <c r="H31" s="4" t="s">
        <v>163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24849.920000000002</v>
      </c>
      <c r="G32" s="4" t="s">
        <v>164</v>
      </c>
      <c r="H32" s="4" t="s">
        <v>165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530978.39000000013</v>
      </c>
      <c r="G33" s="4" t="s">
        <v>166</v>
      </c>
      <c r="H33" s="4" t="s">
        <v>167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168</v>
      </c>
      <c r="H34" s="4" t="s">
        <v>169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3366987.34</v>
      </c>
      <c r="G35" s="4" t="s">
        <v>170</v>
      </c>
      <c r="H35" s="4" t="s">
        <v>171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172</v>
      </c>
      <c r="H36" s="4" t="s">
        <v>173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174</v>
      </c>
      <c r="H37" s="4" t="s">
        <v>175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176</v>
      </c>
      <c r="H38" s="4" t="s">
        <v>177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178</v>
      </c>
      <c r="H39" s="4" t="s">
        <v>179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1230.9320304</v>
      </c>
      <c r="G40" s="4" t="s">
        <v>180</v>
      </c>
      <c r="H40" s="4" t="s">
        <v>181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41.368506600000003</v>
      </c>
      <c r="G41" s="4" t="s">
        <v>182</v>
      </c>
      <c r="H41" s="4" t="s">
        <v>183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184</v>
      </c>
      <c r="H42" s="4" t="s">
        <v>185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41.32</v>
      </c>
      <c r="G43" s="4" t="s">
        <v>186</v>
      </c>
      <c r="H43" s="4" t="s">
        <v>187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661854.41</v>
      </c>
      <c r="G44" s="4" t="s">
        <v>188</v>
      </c>
      <c r="H44" s="4" t="s">
        <v>189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394651.94</v>
      </c>
      <c r="G45" s="4" t="s">
        <v>190</v>
      </c>
      <c r="H45" s="4" t="s">
        <v>191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3705922.1599999997</v>
      </c>
      <c r="G46" s="4" t="s">
        <v>192</v>
      </c>
      <c r="H46" s="4" t="s">
        <v>193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457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92840339</v>
      </c>
      <c r="O51" s="3">
        <v>1</v>
      </c>
    </row>
    <row r="52" spans="1:40" x14ac:dyDescent="0.2">
      <c r="A52" s="5">
        <v>3</v>
      </c>
      <c r="B52" s="5" t="s">
        <v>458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44.85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44.85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92840340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7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92840339</v>
      </c>
      <c r="C1">
        <v>92840751</v>
      </c>
      <c r="D1">
        <v>49510737</v>
      </c>
      <c r="E1">
        <v>70</v>
      </c>
      <c r="F1">
        <v>1</v>
      </c>
      <c r="G1">
        <v>1</v>
      </c>
      <c r="H1">
        <v>1</v>
      </c>
      <c r="I1" t="s">
        <v>460</v>
      </c>
      <c r="J1" t="s">
        <v>6</v>
      </c>
      <c r="K1" t="s">
        <v>461</v>
      </c>
      <c r="L1">
        <v>1191</v>
      </c>
      <c r="N1">
        <v>1013</v>
      </c>
      <c r="O1" t="s">
        <v>462</v>
      </c>
      <c r="P1" t="s">
        <v>462</v>
      </c>
      <c r="Q1">
        <v>1</v>
      </c>
      <c r="W1">
        <v>0</v>
      </c>
      <c r="X1">
        <v>-1810713292</v>
      </c>
      <c r="Y1">
        <f t="shared" ref="Y1:Y64" si="0">AT1</f>
        <v>286.52</v>
      </c>
      <c r="AA1">
        <v>0</v>
      </c>
      <c r="AB1">
        <v>0</v>
      </c>
      <c r="AC1">
        <v>0</v>
      </c>
      <c r="AD1">
        <v>411.72</v>
      </c>
      <c r="AE1">
        <v>0</v>
      </c>
      <c r="AF1">
        <v>0</v>
      </c>
      <c r="AG1">
        <v>0</v>
      </c>
      <c r="AH1">
        <v>9.18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286.52</v>
      </c>
      <c r="AU1" t="s">
        <v>6</v>
      </c>
      <c r="AV1">
        <v>1</v>
      </c>
      <c r="AW1">
        <v>2</v>
      </c>
      <c r="AX1">
        <v>92840763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1179.67</v>
      </c>
      <c r="CV1">
        <f>ROUND(Y1*Source!I32,7)</f>
        <v>2.8652000000000002</v>
      </c>
      <c r="CW1">
        <v>0</v>
      </c>
      <c r="CX1">
        <f>ROUND(Y1*Source!I32,7)</f>
        <v>2.8652000000000002</v>
      </c>
      <c r="CY1">
        <f>AD1</f>
        <v>411.72</v>
      </c>
      <c r="CZ1">
        <f>AH1</f>
        <v>9.18</v>
      </c>
      <c r="DA1">
        <f>AL1</f>
        <v>44.85</v>
      </c>
      <c r="DB1">
        <f t="shared" ref="DB1:DB64" si="1">ROUND(ROUND(AT1*CZ1,2),2)</f>
        <v>2630.25</v>
      </c>
      <c r="DC1">
        <f t="shared" ref="DC1:DC64" si="2">ROUND(ROUND(AT1*AG1,2),2)</f>
        <v>0</v>
      </c>
      <c r="DD1" t="s">
        <v>6</v>
      </c>
      <c r="DE1" t="s">
        <v>6</v>
      </c>
      <c r="DF1">
        <f t="shared" ref="DF1:DF8" si="3"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1179.6600000000001</v>
      </c>
      <c r="DJ1">
        <f>DI1</f>
        <v>1179.6600000000001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ROW(Source!A32)</f>
        <v>32</v>
      </c>
      <c r="B2">
        <v>92840339</v>
      </c>
      <c r="C2">
        <v>92840751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463</v>
      </c>
      <c r="J2" t="s">
        <v>6</v>
      </c>
      <c r="K2" t="s">
        <v>464</v>
      </c>
      <c r="L2">
        <v>1191</v>
      </c>
      <c r="N2">
        <v>1013</v>
      </c>
      <c r="O2" t="s">
        <v>462</v>
      </c>
      <c r="P2" t="s">
        <v>462</v>
      </c>
      <c r="Q2">
        <v>1</v>
      </c>
      <c r="W2">
        <v>0</v>
      </c>
      <c r="X2">
        <v>-1417349443</v>
      </c>
      <c r="Y2">
        <f t="shared" si="0"/>
        <v>42.87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42.87</v>
      </c>
      <c r="AU2" t="s">
        <v>6</v>
      </c>
      <c r="AV2">
        <v>2</v>
      </c>
      <c r="AW2">
        <v>2</v>
      </c>
      <c r="AX2">
        <v>92840764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ROUND(Y2*Source!I32,7)</f>
        <v>0.42870000000000003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 t="shared" si="3"/>
        <v>0</v>
      </c>
      <c r="DG2">
        <f>ROUND(ROUND(AF2,2)*CX2,2)</f>
        <v>0</v>
      </c>
      <c r="DH2">
        <f t="shared" ref="DH2:DH8" si="4">ROUND(ROUND(AG2*AK2,2)*CX2,2)</f>
        <v>0</v>
      </c>
      <c r="DI2">
        <f t="shared" ref="DI2:DI11" si="5">ROUND(ROUND(AH2,2)*CX2,2)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ROW(Source!A32)</f>
        <v>32</v>
      </c>
      <c r="B3">
        <v>92840339</v>
      </c>
      <c r="C3">
        <v>92840751</v>
      </c>
      <c r="D3">
        <v>49672573</v>
      </c>
      <c r="E3">
        <v>1</v>
      </c>
      <c r="F3">
        <v>1</v>
      </c>
      <c r="G3">
        <v>1</v>
      </c>
      <c r="H3">
        <v>2</v>
      </c>
      <c r="I3" t="s">
        <v>465</v>
      </c>
      <c r="J3" t="s">
        <v>466</v>
      </c>
      <c r="K3" t="s">
        <v>467</v>
      </c>
      <c r="L3">
        <v>1367</v>
      </c>
      <c r="N3">
        <v>1011</v>
      </c>
      <c r="O3" t="s">
        <v>468</v>
      </c>
      <c r="P3" t="s">
        <v>468</v>
      </c>
      <c r="Q3">
        <v>1</v>
      </c>
      <c r="W3">
        <v>0</v>
      </c>
      <c r="X3">
        <v>-430484415</v>
      </c>
      <c r="Y3">
        <f t="shared" si="0"/>
        <v>0.73</v>
      </c>
      <c r="AA3">
        <v>0</v>
      </c>
      <c r="AB3">
        <v>1814.09</v>
      </c>
      <c r="AC3">
        <v>605.48</v>
      </c>
      <c r="AD3">
        <v>0</v>
      </c>
      <c r="AE3">
        <v>0</v>
      </c>
      <c r="AF3">
        <v>115.4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0.73</v>
      </c>
      <c r="AU3" t="s">
        <v>6</v>
      </c>
      <c r="AV3">
        <v>0</v>
      </c>
      <c r="AW3">
        <v>2</v>
      </c>
      <c r="AX3">
        <v>92840765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ROUND(Y3*Source!I32*DO3,7)</f>
        <v>0</v>
      </c>
      <c r="CX3">
        <f>ROUND(Y3*Source!I32,7)</f>
        <v>7.3000000000000001E-3</v>
      </c>
      <c r="CY3">
        <f t="shared" ref="CY3:CY8" si="6">AB3</f>
        <v>1814.09</v>
      </c>
      <c r="CZ3">
        <f t="shared" ref="CZ3:CZ8" si="7">AF3</f>
        <v>115.4</v>
      </c>
      <c r="DA3">
        <f t="shared" ref="DA3:DA8" si="8">AJ3</f>
        <v>15.72</v>
      </c>
      <c r="DB3">
        <f t="shared" si="1"/>
        <v>84.24</v>
      </c>
      <c r="DC3">
        <f t="shared" si="2"/>
        <v>9.86</v>
      </c>
      <c r="DD3" t="s">
        <v>6</v>
      </c>
      <c r="DE3" t="s">
        <v>6</v>
      </c>
      <c r="DF3">
        <f t="shared" si="3"/>
        <v>0</v>
      </c>
      <c r="DG3">
        <f t="shared" ref="DG3:DG8" si="9">ROUND(ROUND(AF3*AJ3,2)*CX3,2)</f>
        <v>13.24</v>
      </c>
      <c r="DH3">
        <f t="shared" si="4"/>
        <v>4.42</v>
      </c>
      <c r="DI3">
        <f t="shared" si="5"/>
        <v>0</v>
      </c>
      <c r="DJ3">
        <f t="shared" ref="DJ3:DJ8" si="10">DG3</f>
        <v>13.24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ROW(Source!A32)</f>
        <v>32</v>
      </c>
      <c r="B4">
        <v>92840339</v>
      </c>
      <c r="C4">
        <v>92840751</v>
      </c>
      <c r="D4">
        <v>49673309</v>
      </c>
      <c r="E4">
        <v>1</v>
      </c>
      <c r="F4">
        <v>1</v>
      </c>
      <c r="G4">
        <v>1</v>
      </c>
      <c r="H4">
        <v>2</v>
      </c>
      <c r="I4" t="s">
        <v>469</v>
      </c>
      <c r="J4" t="s">
        <v>470</v>
      </c>
      <c r="K4" t="s">
        <v>471</v>
      </c>
      <c r="L4">
        <v>1367</v>
      </c>
      <c r="N4">
        <v>1011</v>
      </c>
      <c r="O4" t="s">
        <v>468</v>
      </c>
      <c r="P4" t="s">
        <v>468</v>
      </c>
      <c r="Q4">
        <v>1</v>
      </c>
      <c r="W4">
        <v>0</v>
      </c>
      <c r="X4">
        <v>-1189689395</v>
      </c>
      <c r="Y4">
        <f t="shared" si="0"/>
        <v>20</v>
      </c>
      <c r="AA4">
        <v>0</v>
      </c>
      <c r="AB4">
        <v>413.75</v>
      </c>
      <c r="AC4">
        <v>0</v>
      </c>
      <c r="AD4">
        <v>0</v>
      </c>
      <c r="AE4">
        <v>0</v>
      </c>
      <c r="AF4">
        <v>26.32</v>
      </c>
      <c r="AG4">
        <v>0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20</v>
      </c>
      <c r="AU4" t="s">
        <v>6</v>
      </c>
      <c r="AV4">
        <v>0</v>
      </c>
      <c r="AW4">
        <v>2</v>
      </c>
      <c r="AX4">
        <v>92840766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ROUND(Y4*Source!I32*DO4,7)</f>
        <v>0</v>
      </c>
      <c r="CX4">
        <f>ROUND(Y4*Source!I32,7)</f>
        <v>0.2</v>
      </c>
      <c r="CY4">
        <f t="shared" si="6"/>
        <v>413.75</v>
      </c>
      <c r="CZ4">
        <f t="shared" si="7"/>
        <v>26.32</v>
      </c>
      <c r="DA4">
        <f t="shared" si="8"/>
        <v>15.72</v>
      </c>
      <c r="DB4">
        <f t="shared" si="1"/>
        <v>526.4</v>
      </c>
      <c r="DC4">
        <f t="shared" si="2"/>
        <v>0</v>
      </c>
      <c r="DD4" t="s">
        <v>6</v>
      </c>
      <c r="DE4" t="s">
        <v>6</v>
      </c>
      <c r="DF4">
        <f t="shared" si="3"/>
        <v>0</v>
      </c>
      <c r="DG4">
        <f t="shared" si="9"/>
        <v>82.75</v>
      </c>
      <c r="DH4">
        <f t="shared" si="4"/>
        <v>0</v>
      </c>
      <c r="DI4">
        <f t="shared" si="5"/>
        <v>0</v>
      </c>
      <c r="DJ4">
        <f t="shared" si="10"/>
        <v>82.75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ROW(Source!A32)</f>
        <v>32</v>
      </c>
      <c r="B5">
        <v>92840339</v>
      </c>
      <c r="C5">
        <v>92840751</v>
      </c>
      <c r="D5">
        <v>49673520</v>
      </c>
      <c r="E5">
        <v>1</v>
      </c>
      <c r="F5">
        <v>1</v>
      </c>
      <c r="G5">
        <v>1</v>
      </c>
      <c r="H5">
        <v>2</v>
      </c>
      <c r="I5" t="s">
        <v>472</v>
      </c>
      <c r="J5" t="s">
        <v>473</v>
      </c>
      <c r="K5" t="s">
        <v>474</v>
      </c>
      <c r="L5">
        <v>1367</v>
      </c>
      <c r="N5">
        <v>1011</v>
      </c>
      <c r="O5" t="s">
        <v>468</v>
      </c>
      <c r="P5" t="s">
        <v>468</v>
      </c>
      <c r="Q5">
        <v>1</v>
      </c>
      <c r="W5">
        <v>0</v>
      </c>
      <c r="X5">
        <v>302935676</v>
      </c>
      <c r="Y5">
        <f t="shared" si="0"/>
        <v>2.5000000000000001E-2</v>
      </c>
      <c r="AA5">
        <v>0</v>
      </c>
      <c r="AB5">
        <v>1483.65</v>
      </c>
      <c r="AC5">
        <v>605.48</v>
      </c>
      <c r="AD5">
        <v>0</v>
      </c>
      <c r="AE5">
        <v>0</v>
      </c>
      <c r="AF5">
        <v>94.38</v>
      </c>
      <c r="AG5">
        <v>13.5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2.5000000000000001E-2</v>
      </c>
      <c r="AU5" t="s">
        <v>6</v>
      </c>
      <c r="AV5">
        <v>0</v>
      </c>
      <c r="AW5">
        <v>2</v>
      </c>
      <c r="AX5">
        <v>92840767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ROUND(Y5*Source!I32*DO5,7)</f>
        <v>0</v>
      </c>
      <c r="CX5">
        <f>ROUND(Y5*Source!I32,7)</f>
        <v>2.5000000000000001E-4</v>
      </c>
      <c r="CY5">
        <f t="shared" si="6"/>
        <v>1483.65</v>
      </c>
      <c r="CZ5">
        <f t="shared" si="7"/>
        <v>94.38</v>
      </c>
      <c r="DA5">
        <f t="shared" si="8"/>
        <v>15.72</v>
      </c>
      <c r="DB5">
        <f t="shared" si="1"/>
        <v>2.36</v>
      </c>
      <c r="DC5">
        <f t="shared" si="2"/>
        <v>0.34</v>
      </c>
      <c r="DD5" t="s">
        <v>6</v>
      </c>
      <c r="DE5" t="s">
        <v>6</v>
      </c>
      <c r="DF5">
        <f t="shared" si="3"/>
        <v>0</v>
      </c>
      <c r="DG5">
        <f t="shared" si="9"/>
        <v>0.37</v>
      </c>
      <c r="DH5">
        <f t="shared" si="4"/>
        <v>0.15</v>
      </c>
      <c r="DI5">
        <f t="shared" si="5"/>
        <v>0</v>
      </c>
      <c r="DJ5">
        <f t="shared" si="10"/>
        <v>0.37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ROW(Source!A32)</f>
        <v>32</v>
      </c>
      <c r="B6">
        <v>92840339</v>
      </c>
      <c r="C6">
        <v>92840751</v>
      </c>
      <c r="D6">
        <v>49673529</v>
      </c>
      <c r="E6">
        <v>1</v>
      </c>
      <c r="F6">
        <v>1</v>
      </c>
      <c r="G6">
        <v>1</v>
      </c>
      <c r="H6">
        <v>2</v>
      </c>
      <c r="I6" t="s">
        <v>475</v>
      </c>
      <c r="J6" t="s">
        <v>476</v>
      </c>
      <c r="K6" t="s">
        <v>477</v>
      </c>
      <c r="L6">
        <v>1367</v>
      </c>
      <c r="N6">
        <v>1011</v>
      </c>
      <c r="O6" t="s">
        <v>468</v>
      </c>
      <c r="P6" t="s">
        <v>468</v>
      </c>
      <c r="Q6">
        <v>1</v>
      </c>
      <c r="W6">
        <v>0</v>
      </c>
      <c r="X6">
        <v>13616601</v>
      </c>
      <c r="Y6">
        <f t="shared" si="0"/>
        <v>2.5000000000000001E-2</v>
      </c>
      <c r="AA6">
        <v>0</v>
      </c>
      <c r="AB6">
        <v>310.63</v>
      </c>
      <c r="AC6">
        <v>0</v>
      </c>
      <c r="AD6">
        <v>0</v>
      </c>
      <c r="AE6">
        <v>0</v>
      </c>
      <c r="AF6">
        <v>19.760000000000002</v>
      </c>
      <c r="AG6">
        <v>0</v>
      </c>
      <c r="AH6">
        <v>0</v>
      </c>
      <c r="AI6">
        <v>1</v>
      </c>
      <c r="AJ6">
        <v>15.72</v>
      </c>
      <c r="AK6">
        <v>44.85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2.5000000000000001E-2</v>
      </c>
      <c r="AU6" t="s">
        <v>6</v>
      </c>
      <c r="AV6">
        <v>0</v>
      </c>
      <c r="AW6">
        <v>2</v>
      </c>
      <c r="AX6">
        <v>92840768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ROUND(Y6*Source!I32*DO6,7)</f>
        <v>0</v>
      </c>
      <c r="CX6">
        <f>ROUND(Y6*Source!I32,7)</f>
        <v>2.5000000000000001E-4</v>
      </c>
      <c r="CY6">
        <f t="shared" si="6"/>
        <v>310.63</v>
      </c>
      <c r="CZ6">
        <f t="shared" si="7"/>
        <v>19.760000000000002</v>
      </c>
      <c r="DA6">
        <f t="shared" si="8"/>
        <v>15.72</v>
      </c>
      <c r="DB6">
        <f t="shared" si="1"/>
        <v>0.49</v>
      </c>
      <c r="DC6">
        <f t="shared" si="2"/>
        <v>0</v>
      </c>
      <c r="DD6" t="s">
        <v>6</v>
      </c>
      <c r="DE6" t="s">
        <v>6</v>
      </c>
      <c r="DF6">
        <f t="shared" si="3"/>
        <v>0</v>
      </c>
      <c r="DG6">
        <f t="shared" si="9"/>
        <v>0.08</v>
      </c>
      <c r="DH6">
        <f t="shared" si="4"/>
        <v>0</v>
      </c>
      <c r="DI6">
        <f t="shared" si="5"/>
        <v>0</v>
      </c>
      <c r="DJ6">
        <f t="shared" si="10"/>
        <v>0.08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ROW(Source!A32)</f>
        <v>32</v>
      </c>
      <c r="B7">
        <v>92840339</v>
      </c>
      <c r="C7">
        <v>92840751</v>
      </c>
      <c r="D7">
        <v>49673592</v>
      </c>
      <c r="E7">
        <v>1</v>
      </c>
      <c r="F7">
        <v>1</v>
      </c>
      <c r="G7">
        <v>1</v>
      </c>
      <c r="H7">
        <v>2</v>
      </c>
      <c r="I7" t="s">
        <v>478</v>
      </c>
      <c r="J7" t="s">
        <v>479</v>
      </c>
      <c r="K7" t="s">
        <v>480</v>
      </c>
      <c r="L7">
        <v>1367</v>
      </c>
      <c r="N7">
        <v>1011</v>
      </c>
      <c r="O7" t="s">
        <v>468</v>
      </c>
      <c r="P7" t="s">
        <v>468</v>
      </c>
      <c r="Q7">
        <v>1</v>
      </c>
      <c r="W7">
        <v>0</v>
      </c>
      <c r="X7">
        <v>-1911188290</v>
      </c>
      <c r="Y7">
        <f t="shared" si="0"/>
        <v>2.3199999999999998</v>
      </c>
      <c r="AA7">
        <v>0</v>
      </c>
      <c r="AB7">
        <v>426.17</v>
      </c>
      <c r="AC7">
        <v>520.26</v>
      </c>
      <c r="AD7">
        <v>0</v>
      </c>
      <c r="AE7">
        <v>0</v>
      </c>
      <c r="AF7">
        <v>27.11</v>
      </c>
      <c r="AG7">
        <v>11.6</v>
      </c>
      <c r="AH7">
        <v>0</v>
      </c>
      <c r="AI7">
        <v>1</v>
      </c>
      <c r="AJ7">
        <v>15.72</v>
      </c>
      <c r="AK7">
        <v>44.85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2.3199999999999998</v>
      </c>
      <c r="AU7" t="s">
        <v>6</v>
      </c>
      <c r="AV7">
        <v>0</v>
      </c>
      <c r="AW7">
        <v>2</v>
      </c>
      <c r="AX7">
        <v>92840769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ROUND(Y7*Source!I32*DO7,7)</f>
        <v>0</v>
      </c>
      <c r="CX7">
        <f>ROUND(Y7*Source!I32,7)</f>
        <v>2.3199999999999998E-2</v>
      </c>
      <c r="CY7">
        <f t="shared" si="6"/>
        <v>426.17</v>
      </c>
      <c r="CZ7">
        <f t="shared" si="7"/>
        <v>27.11</v>
      </c>
      <c r="DA7">
        <f t="shared" si="8"/>
        <v>15.72</v>
      </c>
      <c r="DB7">
        <f t="shared" si="1"/>
        <v>62.9</v>
      </c>
      <c r="DC7">
        <f t="shared" si="2"/>
        <v>26.91</v>
      </c>
      <c r="DD7" t="s">
        <v>6</v>
      </c>
      <c r="DE7" t="s">
        <v>6</v>
      </c>
      <c r="DF7">
        <f t="shared" si="3"/>
        <v>0</v>
      </c>
      <c r="DG7">
        <f t="shared" si="9"/>
        <v>9.89</v>
      </c>
      <c r="DH7">
        <f t="shared" si="4"/>
        <v>12.07</v>
      </c>
      <c r="DI7">
        <f t="shared" si="5"/>
        <v>0</v>
      </c>
      <c r="DJ7">
        <f t="shared" si="10"/>
        <v>9.89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ROW(Source!A32)</f>
        <v>32</v>
      </c>
      <c r="B8">
        <v>92840339</v>
      </c>
      <c r="C8">
        <v>92840751</v>
      </c>
      <c r="D8">
        <v>49673647</v>
      </c>
      <c r="E8">
        <v>1</v>
      </c>
      <c r="F8">
        <v>1</v>
      </c>
      <c r="G8">
        <v>1</v>
      </c>
      <c r="H8">
        <v>2</v>
      </c>
      <c r="I8" t="s">
        <v>481</v>
      </c>
      <c r="J8" t="s">
        <v>482</v>
      </c>
      <c r="K8" t="s">
        <v>483</v>
      </c>
      <c r="L8">
        <v>1367</v>
      </c>
      <c r="N8">
        <v>1011</v>
      </c>
      <c r="O8" t="s">
        <v>468</v>
      </c>
      <c r="P8" t="s">
        <v>468</v>
      </c>
      <c r="Q8">
        <v>1</v>
      </c>
      <c r="W8">
        <v>0</v>
      </c>
      <c r="X8">
        <v>1573447407</v>
      </c>
      <c r="Y8">
        <f t="shared" si="0"/>
        <v>39.79</v>
      </c>
      <c r="AA8">
        <v>0</v>
      </c>
      <c r="AB8">
        <v>1573.57</v>
      </c>
      <c r="AC8">
        <v>605.48</v>
      </c>
      <c r="AD8">
        <v>0</v>
      </c>
      <c r="AE8">
        <v>0</v>
      </c>
      <c r="AF8">
        <v>100.1</v>
      </c>
      <c r="AG8">
        <v>13.5</v>
      </c>
      <c r="AH8">
        <v>0</v>
      </c>
      <c r="AI8">
        <v>1</v>
      </c>
      <c r="AJ8">
        <v>15.72</v>
      </c>
      <c r="AK8">
        <v>44.85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39.79</v>
      </c>
      <c r="AU8" t="s">
        <v>6</v>
      </c>
      <c r="AV8">
        <v>0</v>
      </c>
      <c r="AW8">
        <v>2</v>
      </c>
      <c r="AX8">
        <v>92840770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ROUND(Y8*Source!I32*DO8,7)</f>
        <v>0</v>
      </c>
      <c r="CX8">
        <f>ROUND(Y8*Source!I32,7)</f>
        <v>0.39789999999999998</v>
      </c>
      <c r="CY8">
        <f t="shared" si="6"/>
        <v>1573.57</v>
      </c>
      <c r="CZ8">
        <f t="shared" si="7"/>
        <v>100.1</v>
      </c>
      <c r="DA8">
        <f t="shared" si="8"/>
        <v>15.72</v>
      </c>
      <c r="DB8">
        <f t="shared" si="1"/>
        <v>3982.98</v>
      </c>
      <c r="DC8">
        <f t="shared" si="2"/>
        <v>537.16999999999996</v>
      </c>
      <c r="DD8" t="s">
        <v>6</v>
      </c>
      <c r="DE8" t="s">
        <v>6</v>
      </c>
      <c r="DF8">
        <f t="shared" si="3"/>
        <v>0</v>
      </c>
      <c r="DG8">
        <f t="shared" si="9"/>
        <v>626.12</v>
      </c>
      <c r="DH8">
        <f t="shared" si="4"/>
        <v>240.92</v>
      </c>
      <c r="DI8">
        <f t="shared" si="5"/>
        <v>0</v>
      </c>
      <c r="DJ8">
        <f t="shared" si="10"/>
        <v>626.12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ROW(Source!A32)</f>
        <v>32</v>
      </c>
      <c r="B9">
        <v>92840339</v>
      </c>
      <c r="C9">
        <v>92840751</v>
      </c>
      <c r="D9">
        <v>49523203</v>
      </c>
      <c r="E9">
        <v>1</v>
      </c>
      <c r="F9">
        <v>1</v>
      </c>
      <c r="G9">
        <v>1</v>
      </c>
      <c r="H9">
        <v>3</v>
      </c>
      <c r="I9" t="s">
        <v>484</v>
      </c>
      <c r="J9" t="s">
        <v>485</v>
      </c>
      <c r="K9" t="s">
        <v>486</v>
      </c>
      <c r="L9">
        <v>1339</v>
      </c>
      <c r="N9">
        <v>1007</v>
      </c>
      <c r="O9" t="s">
        <v>314</v>
      </c>
      <c r="P9" t="s">
        <v>314</v>
      </c>
      <c r="Q9">
        <v>1</v>
      </c>
      <c r="W9">
        <v>0</v>
      </c>
      <c r="X9">
        <v>-143474561</v>
      </c>
      <c r="Y9">
        <f t="shared" si="0"/>
        <v>20.5</v>
      </c>
      <c r="AA9">
        <v>24.2</v>
      </c>
      <c r="AB9">
        <v>0</v>
      </c>
      <c r="AC9">
        <v>0</v>
      </c>
      <c r="AD9">
        <v>0</v>
      </c>
      <c r="AE9">
        <v>2.44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20.5</v>
      </c>
      <c r="AU9" t="s">
        <v>6</v>
      </c>
      <c r="AV9">
        <v>0</v>
      </c>
      <c r="AW9">
        <v>2</v>
      </c>
      <c r="AX9">
        <v>92840771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ROUND(Y9*Source!I32,7)</f>
        <v>0.20499999999999999</v>
      </c>
      <c r="CY9">
        <f>AA9</f>
        <v>24.2</v>
      </c>
      <c r="CZ9">
        <f>AE9</f>
        <v>2.44</v>
      </c>
      <c r="DA9">
        <f>AI9</f>
        <v>9.92</v>
      </c>
      <c r="DB9">
        <f t="shared" si="1"/>
        <v>50.02</v>
      </c>
      <c r="DC9">
        <f t="shared" si="2"/>
        <v>0</v>
      </c>
      <c r="DD9" t="s">
        <v>6</v>
      </c>
      <c r="DE9" t="s">
        <v>6</v>
      </c>
      <c r="DF9">
        <f>ROUND(ROUND(AE9*AI9,2)*CX9,2)</f>
        <v>4.96</v>
      </c>
      <c r="DG9">
        <f>ROUND(ROUND(AF9,2)*CX9,2)</f>
        <v>0</v>
      </c>
      <c r="DH9">
        <f>ROUND(ROUND(AG9,2)*CX9,2)</f>
        <v>0</v>
      </c>
      <c r="DI9">
        <f t="shared" si="5"/>
        <v>0</v>
      </c>
      <c r="DJ9">
        <f>DF9</f>
        <v>4.96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ROW(Source!A32)</f>
        <v>32</v>
      </c>
      <c r="B10">
        <v>92840339</v>
      </c>
      <c r="C10">
        <v>92840751</v>
      </c>
      <c r="D10">
        <v>49549206</v>
      </c>
      <c r="E10">
        <v>1</v>
      </c>
      <c r="F10">
        <v>1</v>
      </c>
      <c r="G10">
        <v>1</v>
      </c>
      <c r="H10">
        <v>3</v>
      </c>
      <c r="I10" t="s">
        <v>307</v>
      </c>
      <c r="J10" t="s">
        <v>310</v>
      </c>
      <c r="K10" t="s">
        <v>308</v>
      </c>
      <c r="L10">
        <v>1327</v>
      </c>
      <c r="N10">
        <v>1005</v>
      </c>
      <c r="O10" t="s">
        <v>309</v>
      </c>
      <c r="P10" t="s">
        <v>309</v>
      </c>
      <c r="Q10">
        <v>1</v>
      </c>
      <c r="W10">
        <v>0</v>
      </c>
      <c r="X10">
        <v>1262617901</v>
      </c>
      <c r="Y10">
        <f t="shared" si="0"/>
        <v>0.44</v>
      </c>
      <c r="AA10">
        <v>74</v>
      </c>
      <c r="AB10">
        <v>0</v>
      </c>
      <c r="AC10">
        <v>0</v>
      </c>
      <c r="AD10">
        <v>0</v>
      </c>
      <c r="AE10">
        <v>7.46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0.44</v>
      </c>
      <c r="AU10" t="s">
        <v>6</v>
      </c>
      <c r="AV10">
        <v>0</v>
      </c>
      <c r="AW10">
        <v>2</v>
      </c>
      <c r="AX10">
        <v>92840772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ROUND(Y10*Source!I32,7)</f>
        <v>4.4000000000000003E-3</v>
      </c>
      <c r="CY10">
        <f>AA10</f>
        <v>74</v>
      </c>
      <c r="CZ10">
        <f>AE10</f>
        <v>7.46</v>
      </c>
      <c r="DA10">
        <f>AI10</f>
        <v>9.92</v>
      </c>
      <c r="DB10">
        <f t="shared" si="1"/>
        <v>3.28</v>
      </c>
      <c r="DC10">
        <f t="shared" si="2"/>
        <v>0</v>
      </c>
      <c r="DD10" t="s">
        <v>6</v>
      </c>
      <c r="DE10" t="s">
        <v>6</v>
      </c>
      <c r="DF10">
        <f>ROUND(ROUND(AE10*AI10,2)*CX10,2)</f>
        <v>0.33</v>
      </c>
      <c r="DG10">
        <f>ROUND(ROUND(AF10,2)*CX10,2)</f>
        <v>0</v>
      </c>
      <c r="DH10">
        <f>ROUND(ROUND(AG10,2)*CX10,2)</f>
        <v>0</v>
      </c>
      <c r="DI10">
        <f t="shared" si="5"/>
        <v>0</v>
      </c>
      <c r="DJ10">
        <f>DF10</f>
        <v>0.33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ROW(Source!A32)</f>
        <v>32</v>
      </c>
      <c r="B11">
        <v>92840339</v>
      </c>
      <c r="C11">
        <v>92840751</v>
      </c>
      <c r="D11">
        <v>49583289</v>
      </c>
      <c r="E11">
        <v>1</v>
      </c>
      <c r="F11">
        <v>1</v>
      </c>
      <c r="G11">
        <v>1</v>
      </c>
      <c r="H11">
        <v>3</v>
      </c>
      <c r="I11" t="s">
        <v>29</v>
      </c>
      <c r="J11" t="s">
        <v>32</v>
      </c>
      <c r="K11" t="s">
        <v>30</v>
      </c>
      <c r="L11">
        <v>1301</v>
      </c>
      <c r="N11">
        <v>1003</v>
      </c>
      <c r="O11" t="s">
        <v>31</v>
      </c>
      <c r="P11" t="s">
        <v>31</v>
      </c>
      <c r="Q11">
        <v>1</v>
      </c>
      <c r="W11">
        <v>0</v>
      </c>
      <c r="X11">
        <v>-233119997</v>
      </c>
      <c r="Y11">
        <f t="shared" si="0"/>
        <v>1008</v>
      </c>
      <c r="AA11">
        <v>1470.44</v>
      </c>
      <c r="AB11">
        <v>0</v>
      </c>
      <c r="AC11">
        <v>0</v>
      </c>
      <c r="AD11">
        <v>0</v>
      </c>
      <c r="AE11">
        <v>148.22999999999999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 t="s">
        <v>6</v>
      </c>
      <c r="AT11">
        <v>1008</v>
      </c>
      <c r="AU11" t="s">
        <v>6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6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ROUND(Y11*Source!I32,7)</f>
        <v>10.08</v>
      </c>
      <c r="CY11">
        <f>AA11</f>
        <v>1470.44</v>
      </c>
      <c r="CZ11">
        <f>AE11</f>
        <v>148.22999999999999</v>
      </c>
      <c r="DA11">
        <f>AI11</f>
        <v>9.92</v>
      </c>
      <c r="DB11">
        <f t="shared" si="1"/>
        <v>149415.84</v>
      </c>
      <c r="DC11">
        <f t="shared" si="2"/>
        <v>0</v>
      </c>
      <c r="DD11" t="s">
        <v>6</v>
      </c>
      <c r="DE11" t="s">
        <v>6</v>
      </c>
      <c r="DF11">
        <f>ROUND(ROUND(AE11*AI11,2)*CX11,2)</f>
        <v>14822.04</v>
      </c>
      <c r="DG11">
        <f>ROUND(ROUND(AF11,2)*CX11,2)</f>
        <v>0</v>
      </c>
      <c r="DH11">
        <f>ROUND(ROUND(AG11,2)*CX11,2)</f>
        <v>0</v>
      </c>
      <c r="DI11">
        <f t="shared" si="5"/>
        <v>0</v>
      </c>
      <c r="DJ11">
        <f>DF11</f>
        <v>14822.04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ROW(Source!A34)</f>
        <v>34</v>
      </c>
      <c r="B12">
        <v>92840339</v>
      </c>
      <c r="C12">
        <v>92840775</v>
      </c>
      <c r="D12">
        <v>49510757</v>
      </c>
      <c r="E12">
        <v>70</v>
      </c>
      <c r="F12">
        <v>1</v>
      </c>
      <c r="G12">
        <v>1</v>
      </c>
      <c r="H12">
        <v>1</v>
      </c>
      <c r="I12" t="s">
        <v>487</v>
      </c>
      <c r="J12" t="s">
        <v>6</v>
      </c>
      <c r="K12" t="s">
        <v>488</v>
      </c>
      <c r="L12">
        <v>1191</v>
      </c>
      <c r="N12">
        <v>1013</v>
      </c>
      <c r="O12" t="s">
        <v>462</v>
      </c>
      <c r="P12" t="s">
        <v>462</v>
      </c>
      <c r="Q12">
        <v>1</v>
      </c>
      <c r="W12">
        <v>0</v>
      </c>
      <c r="X12">
        <v>-1111239348</v>
      </c>
      <c r="Y12">
        <f t="shared" si="0"/>
        <v>19.5</v>
      </c>
      <c r="AA12">
        <v>0</v>
      </c>
      <c r="AB12">
        <v>0</v>
      </c>
      <c r="AC12">
        <v>0</v>
      </c>
      <c r="AD12">
        <v>431.46</v>
      </c>
      <c r="AE12">
        <v>0</v>
      </c>
      <c r="AF12">
        <v>0</v>
      </c>
      <c r="AG12">
        <v>0</v>
      </c>
      <c r="AH12">
        <v>9.6199999999999992</v>
      </c>
      <c r="AI12">
        <v>1</v>
      </c>
      <c r="AJ12">
        <v>1</v>
      </c>
      <c r="AK12">
        <v>1</v>
      </c>
      <c r="AL12">
        <v>44.85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19.5</v>
      </c>
      <c r="AU12" t="s">
        <v>6</v>
      </c>
      <c r="AV12">
        <v>1</v>
      </c>
      <c r="AW12">
        <v>2</v>
      </c>
      <c r="AX12">
        <v>92840790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ROUND(AT12*Source!I34*AH12*AL12,2)</f>
        <v>841.34</v>
      </c>
      <c r="CV12">
        <f>ROUND(Y12*Source!I34,7)</f>
        <v>1.95</v>
      </c>
      <c r="CW12">
        <v>0</v>
      </c>
      <c r="CX12">
        <f>ROUND(Y12*Source!I34,7)</f>
        <v>1.95</v>
      </c>
      <c r="CY12">
        <f>AD12</f>
        <v>431.46</v>
      </c>
      <c r="CZ12">
        <f>AH12</f>
        <v>9.6199999999999992</v>
      </c>
      <c r="DA12">
        <f>AL12</f>
        <v>44.85</v>
      </c>
      <c r="DB12">
        <f t="shared" si="1"/>
        <v>187.59</v>
      </c>
      <c r="DC12">
        <f t="shared" si="2"/>
        <v>0</v>
      </c>
      <c r="DD12" t="s">
        <v>6</v>
      </c>
      <c r="DE12" t="s">
        <v>6</v>
      </c>
      <c r="DF12">
        <f>ROUND(ROUND(AE12,2)*CX12,2)</f>
        <v>0</v>
      </c>
      <c r="DG12">
        <f>ROUND(ROUND(AF12,2)*CX12,2)</f>
        <v>0</v>
      </c>
      <c r="DH12">
        <f>ROUND(ROUND(AG12,2)*CX12,2)</f>
        <v>0</v>
      </c>
      <c r="DI12">
        <f>ROUND(ROUND(AH12*AL12,2)*CX12,2)</f>
        <v>841.35</v>
      </c>
      <c r="DJ12">
        <f>DI12</f>
        <v>841.35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ROW(Source!A34)</f>
        <v>34</v>
      </c>
      <c r="B13">
        <v>92840339</v>
      </c>
      <c r="C13">
        <v>92840775</v>
      </c>
      <c r="D13">
        <v>49510905</v>
      </c>
      <c r="E13">
        <v>70</v>
      </c>
      <c r="F13">
        <v>1</v>
      </c>
      <c r="G13">
        <v>1</v>
      </c>
      <c r="H13">
        <v>1</v>
      </c>
      <c r="I13" t="s">
        <v>463</v>
      </c>
      <c r="J13" t="s">
        <v>6</v>
      </c>
      <c r="K13" t="s">
        <v>464</v>
      </c>
      <c r="L13">
        <v>1191</v>
      </c>
      <c r="N13">
        <v>1013</v>
      </c>
      <c r="O13" t="s">
        <v>462</v>
      </c>
      <c r="P13" t="s">
        <v>462</v>
      </c>
      <c r="Q13">
        <v>1</v>
      </c>
      <c r="W13">
        <v>0</v>
      </c>
      <c r="X13">
        <v>-1417349443</v>
      </c>
      <c r="Y13">
        <f t="shared" si="0"/>
        <v>0.33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0.33</v>
      </c>
      <c r="AU13" t="s">
        <v>6</v>
      </c>
      <c r="AV13">
        <v>2</v>
      </c>
      <c r="AW13">
        <v>2</v>
      </c>
      <c r="AX13">
        <v>92840791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ROUND(Y13*Source!I34,7)</f>
        <v>3.3000000000000002E-2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6</v>
      </c>
      <c r="DE13" t="s">
        <v>6</v>
      </c>
      <c r="DF13">
        <f>ROUND(ROUND(AE13,2)*CX13,2)</f>
        <v>0</v>
      </c>
      <c r="DG13">
        <f>ROUND(ROUND(AF13,2)*CX13,2)</f>
        <v>0</v>
      </c>
      <c r="DH13">
        <f>ROUND(ROUND(AG13*AK13,2)*CX13,2)</f>
        <v>0</v>
      </c>
      <c r="DI13">
        <f t="shared" ref="DI13:DI25" si="11">ROUND(ROUND(AH13,2)*CX13,2)</f>
        <v>0</v>
      </c>
      <c r="DJ13">
        <f>DI13</f>
        <v>0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ROW(Source!A34)</f>
        <v>34</v>
      </c>
      <c r="B14">
        <v>92840339</v>
      </c>
      <c r="C14">
        <v>92840775</v>
      </c>
      <c r="D14">
        <v>49672767</v>
      </c>
      <c r="E14">
        <v>1</v>
      </c>
      <c r="F14">
        <v>1</v>
      </c>
      <c r="G14">
        <v>1</v>
      </c>
      <c r="H14">
        <v>2</v>
      </c>
      <c r="I14" t="s">
        <v>489</v>
      </c>
      <c r="J14" t="s">
        <v>490</v>
      </c>
      <c r="K14" t="s">
        <v>491</v>
      </c>
      <c r="L14">
        <v>1367</v>
      </c>
      <c r="N14">
        <v>1011</v>
      </c>
      <c r="O14" t="s">
        <v>468</v>
      </c>
      <c r="P14" t="s">
        <v>468</v>
      </c>
      <c r="Q14">
        <v>1</v>
      </c>
      <c r="W14">
        <v>0</v>
      </c>
      <c r="X14">
        <v>1232162608</v>
      </c>
      <c r="Y14">
        <f t="shared" si="0"/>
        <v>0.13</v>
      </c>
      <c r="AA14">
        <v>0</v>
      </c>
      <c r="AB14">
        <v>491.41</v>
      </c>
      <c r="AC14">
        <v>605.48</v>
      </c>
      <c r="AD14">
        <v>0</v>
      </c>
      <c r="AE14">
        <v>0</v>
      </c>
      <c r="AF14">
        <v>31.26</v>
      </c>
      <c r="AG14">
        <v>13.5</v>
      </c>
      <c r="AH14">
        <v>0</v>
      </c>
      <c r="AI14">
        <v>1</v>
      </c>
      <c r="AJ14">
        <v>15.72</v>
      </c>
      <c r="AK14">
        <v>44.85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0.13</v>
      </c>
      <c r="AU14" t="s">
        <v>6</v>
      </c>
      <c r="AV14">
        <v>0</v>
      </c>
      <c r="AW14">
        <v>2</v>
      </c>
      <c r="AX14">
        <v>92840792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ROUND(Y14*Source!I34*DO14,7)</f>
        <v>0</v>
      </c>
      <c r="CX14">
        <f>ROUND(Y14*Source!I34,7)</f>
        <v>1.2999999999999999E-2</v>
      </c>
      <c r="CY14">
        <f>AB14</f>
        <v>491.41</v>
      </c>
      <c r="CZ14">
        <f>AF14</f>
        <v>31.26</v>
      </c>
      <c r="DA14">
        <f>AJ14</f>
        <v>15.72</v>
      </c>
      <c r="DB14">
        <f t="shared" si="1"/>
        <v>4.0599999999999996</v>
      </c>
      <c r="DC14">
        <f t="shared" si="2"/>
        <v>1.76</v>
      </c>
      <c r="DD14" t="s">
        <v>6</v>
      </c>
      <c r="DE14" t="s">
        <v>6</v>
      </c>
      <c r="DF14">
        <f>ROUND(ROUND(AE14,2)*CX14,2)</f>
        <v>0</v>
      </c>
      <c r="DG14">
        <f>ROUND(ROUND(AF14*AJ14,2)*CX14,2)</f>
        <v>6.39</v>
      </c>
      <c r="DH14">
        <f>ROUND(ROUND(AG14*AK14,2)*CX14,2)</f>
        <v>7.87</v>
      </c>
      <c r="DI14">
        <f t="shared" si="11"/>
        <v>0</v>
      </c>
      <c r="DJ14">
        <f>DG14</f>
        <v>6.39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ROW(Source!A34)</f>
        <v>34</v>
      </c>
      <c r="B15">
        <v>92840339</v>
      </c>
      <c r="C15">
        <v>92840775</v>
      </c>
      <c r="D15">
        <v>49673503</v>
      </c>
      <c r="E15">
        <v>1</v>
      </c>
      <c r="F15">
        <v>1</v>
      </c>
      <c r="G15">
        <v>1</v>
      </c>
      <c r="H15">
        <v>2</v>
      </c>
      <c r="I15" t="s">
        <v>492</v>
      </c>
      <c r="J15" t="s">
        <v>493</v>
      </c>
      <c r="K15" t="s">
        <v>494</v>
      </c>
      <c r="L15">
        <v>1367</v>
      </c>
      <c r="N15">
        <v>1011</v>
      </c>
      <c r="O15" t="s">
        <v>468</v>
      </c>
      <c r="P15" t="s">
        <v>468</v>
      </c>
      <c r="Q15">
        <v>1</v>
      </c>
      <c r="W15">
        <v>0</v>
      </c>
      <c r="X15">
        <v>509054691</v>
      </c>
      <c r="Y15">
        <f t="shared" si="0"/>
        <v>0.2</v>
      </c>
      <c r="AA15">
        <v>0</v>
      </c>
      <c r="AB15">
        <v>1032.96</v>
      </c>
      <c r="AC15">
        <v>520.26</v>
      </c>
      <c r="AD15">
        <v>0</v>
      </c>
      <c r="AE15">
        <v>0</v>
      </c>
      <c r="AF15">
        <v>65.709999999999994</v>
      </c>
      <c r="AG15">
        <v>11.6</v>
      </c>
      <c r="AH15">
        <v>0</v>
      </c>
      <c r="AI15">
        <v>1</v>
      </c>
      <c r="AJ15">
        <v>15.72</v>
      </c>
      <c r="AK15">
        <v>44.85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0.2</v>
      </c>
      <c r="AU15" t="s">
        <v>6</v>
      </c>
      <c r="AV15">
        <v>0</v>
      </c>
      <c r="AW15">
        <v>2</v>
      </c>
      <c r="AX15">
        <v>92840793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ROUND(Y15*Source!I34*DO15,7)</f>
        <v>0</v>
      </c>
      <c r="CX15">
        <f>ROUND(Y15*Source!I34,7)</f>
        <v>0.02</v>
      </c>
      <c r="CY15">
        <f>AB15</f>
        <v>1032.96</v>
      </c>
      <c r="CZ15">
        <f>AF15</f>
        <v>65.709999999999994</v>
      </c>
      <c r="DA15">
        <f>AJ15</f>
        <v>15.72</v>
      </c>
      <c r="DB15">
        <f t="shared" si="1"/>
        <v>13.14</v>
      </c>
      <c r="DC15">
        <f t="shared" si="2"/>
        <v>2.3199999999999998</v>
      </c>
      <c r="DD15" t="s">
        <v>6</v>
      </c>
      <c r="DE15" t="s">
        <v>6</v>
      </c>
      <c r="DF15">
        <f>ROUND(ROUND(AE15,2)*CX15,2)</f>
        <v>0</v>
      </c>
      <c r="DG15">
        <f>ROUND(ROUND(AF15*AJ15,2)*CX15,2)</f>
        <v>20.66</v>
      </c>
      <c r="DH15">
        <f>ROUND(ROUND(AG15*AK15,2)*CX15,2)</f>
        <v>10.41</v>
      </c>
      <c r="DI15">
        <f t="shared" si="11"/>
        <v>0</v>
      </c>
      <c r="DJ15">
        <f>DG15</f>
        <v>20.66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ROW(Source!A34)</f>
        <v>34</v>
      </c>
      <c r="B16">
        <v>92840339</v>
      </c>
      <c r="C16">
        <v>92840775</v>
      </c>
      <c r="D16">
        <v>49523851</v>
      </c>
      <c r="E16">
        <v>1</v>
      </c>
      <c r="F16">
        <v>1</v>
      </c>
      <c r="G16">
        <v>1</v>
      </c>
      <c r="H16">
        <v>3</v>
      </c>
      <c r="I16" t="s">
        <v>495</v>
      </c>
      <c r="J16" t="s">
        <v>496</v>
      </c>
      <c r="K16" t="s">
        <v>497</v>
      </c>
      <c r="L16">
        <v>1346</v>
      </c>
      <c r="N16">
        <v>1009</v>
      </c>
      <c r="O16" t="s">
        <v>498</v>
      </c>
      <c r="P16" t="s">
        <v>498</v>
      </c>
      <c r="Q16">
        <v>1</v>
      </c>
      <c r="W16">
        <v>0</v>
      </c>
      <c r="X16">
        <v>-617477323</v>
      </c>
      <c r="Y16">
        <f t="shared" si="0"/>
        <v>0.3</v>
      </c>
      <c r="AA16">
        <v>369.92</v>
      </c>
      <c r="AB16">
        <v>0</v>
      </c>
      <c r="AC16">
        <v>0</v>
      </c>
      <c r="AD16">
        <v>0</v>
      </c>
      <c r="AE16">
        <v>37.29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0.3</v>
      </c>
      <c r="AU16" t="s">
        <v>6</v>
      </c>
      <c r="AV16">
        <v>0</v>
      </c>
      <c r="AW16">
        <v>2</v>
      </c>
      <c r="AX16">
        <v>92840794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ROUND(Y16*Source!I34,7)</f>
        <v>0.03</v>
      </c>
      <c r="CY16">
        <f t="shared" ref="CY16:CY25" si="12">AA16</f>
        <v>369.92</v>
      </c>
      <c r="CZ16">
        <f t="shared" ref="CZ16:CZ25" si="13">AE16</f>
        <v>37.29</v>
      </c>
      <c r="DA16">
        <f t="shared" ref="DA16:DA25" si="14">AI16</f>
        <v>9.92</v>
      </c>
      <c r="DB16">
        <f t="shared" si="1"/>
        <v>11.19</v>
      </c>
      <c r="DC16">
        <f t="shared" si="2"/>
        <v>0</v>
      </c>
      <c r="DD16" t="s">
        <v>6</v>
      </c>
      <c r="DE16" t="s">
        <v>6</v>
      </c>
      <c r="DF16">
        <f t="shared" ref="DF16:DF25" si="15">ROUND(ROUND(AE16*AI16,2)*CX16,2)</f>
        <v>11.1</v>
      </c>
      <c r="DG16">
        <f t="shared" ref="DG16:DG27" si="16">ROUND(ROUND(AF16,2)*CX16,2)</f>
        <v>0</v>
      </c>
      <c r="DH16">
        <f t="shared" ref="DH16:DH26" si="17">ROUND(ROUND(AG16,2)*CX16,2)</f>
        <v>0</v>
      </c>
      <c r="DI16">
        <f t="shared" si="11"/>
        <v>0</v>
      </c>
      <c r="DJ16">
        <f t="shared" ref="DJ16:DJ25" si="18">DF16</f>
        <v>11.1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ROW(Source!A34)</f>
        <v>34</v>
      </c>
      <c r="B17">
        <v>92840339</v>
      </c>
      <c r="C17">
        <v>92840775</v>
      </c>
      <c r="D17">
        <v>49525624</v>
      </c>
      <c r="E17">
        <v>1</v>
      </c>
      <c r="F17">
        <v>1</v>
      </c>
      <c r="G17">
        <v>1</v>
      </c>
      <c r="H17">
        <v>3</v>
      </c>
      <c r="I17" t="s">
        <v>499</v>
      </c>
      <c r="J17" t="s">
        <v>500</v>
      </c>
      <c r="K17" t="s">
        <v>501</v>
      </c>
      <c r="L17">
        <v>1407</v>
      </c>
      <c r="N17">
        <v>1013</v>
      </c>
      <c r="O17" t="s">
        <v>502</v>
      </c>
      <c r="P17" t="s">
        <v>502</v>
      </c>
      <c r="Q17">
        <v>1</v>
      </c>
      <c r="W17">
        <v>0</v>
      </c>
      <c r="X17">
        <v>1912910798</v>
      </c>
      <c r="Y17">
        <f t="shared" si="0"/>
        <v>0.04</v>
      </c>
      <c r="AA17">
        <v>1984</v>
      </c>
      <c r="AB17">
        <v>0</v>
      </c>
      <c r="AC17">
        <v>0</v>
      </c>
      <c r="AD17">
        <v>0</v>
      </c>
      <c r="AE17">
        <v>200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0.04</v>
      </c>
      <c r="AU17" t="s">
        <v>6</v>
      </c>
      <c r="AV17">
        <v>0</v>
      </c>
      <c r="AW17">
        <v>2</v>
      </c>
      <c r="AX17">
        <v>92840795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ROUND(Y17*Source!I34,7)</f>
        <v>4.0000000000000001E-3</v>
      </c>
      <c r="CY17">
        <f t="shared" si="12"/>
        <v>1984</v>
      </c>
      <c r="CZ17">
        <f t="shared" si="13"/>
        <v>200</v>
      </c>
      <c r="DA17">
        <f t="shared" si="14"/>
        <v>9.92</v>
      </c>
      <c r="DB17">
        <f t="shared" si="1"/>
        <v>8</v>
      </c>
      <c r="DC17">
        <f t="shared" si="2"/>
        <v>0</v>
      </c>
      <c r="DD17" t="s">
        <v>6</v>
      </c>
      <c r="DE17" t="s">
        <v>6</v>
      </c>
      <c r="DF17">
        <f t="shared" si="15"/>
        <v>7.94</v>
      </c>
      <c r="DG17">
        <f t="shared" si="16"/>
        <v>0</v>
      </c>
      <c r="DH17">
        <f t="shared" si="17"/>
        <v>0</v>
      </c>
      <c r="DI17">
        <f t="shared" si="11"/>
        <v>0</v>
      </c>
      <c r="DJ17">
        <f t="shared" si="18"/>
        <v>7.94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ROW(Source!A34)</f>
        <v>34</v>
      </c>
      <c r="B18">
        <v>92840339</v>
      </c>
      <c r="C18">
        <v>92840775</v>
      </c>
      <c r="D18">
        <v>49526003</v>
      </c>
      <c r="E18">
        <v>1</v>
      </c>
      <c r="F18">
        <v>1</v>
      </c>
      <c r="G18">
        <v>1</v>
      </c>
      <c r="H18">
        <v>3</v>
      </c>
      <c r="I18" t="s">
        <v>503</v>
      </c>
      <c r="J18" t="s">
        <v>504</v>
      </c>
      <c r="K18" t="s">
        <v>505</v>
      </c>
      <c r="L18">
        <v>1348</v>
      </c>
      <c r="N18">
        <v>1009</v>
      </c>
      <c r="O18" t="s">
        <v>506</v>
      </c>
      <c r="P18" t="s">
        <v>506</v>
      </c>
      <c r="Q18">
        <v>1000</v>
      </c>
      <c r="W18">
        <v>0</v>
      </c>
      <c r="X18">
        <v>1696614139</v>
      </c>
      <c r="Y18">
        <f t="shared" si="0"/>
        <v>6.9999999999999999E-4</v>
      </c>
      <c r="AA18">
        <v>112592</v>
      </c>
      <c r="AB18">
        <v>0</v>
      </c>
      <c r="AC18">
        <v>0</v>
      </c>
      <c r="AD18">
        <v>0</v>
      </c>
      <c r="AE18">
        <v>11350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6.9999999999999999E-4</v>
      </c>
      <c r="AU18" t="s">
        <v>6</v>
      </c>
      <c r="AV18">
        <v>0</v>
      </c>
      <c r="AW18">
        <v>2</v>
      </c>
      <c r="AX18">
        <v>92840796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ROUND(Y18*Source!I34,7)</f>
        <v>6.9999999999999994E-5</v>
      </c>
      <c r="CY18">
        <f t="shared" si="12"/>
        <v>112592</v>
      </c>
      <c r="CZ18">
        <f t="shared" si="13"/>
        <v>11350</v>
      </c>
      <c r="DA18">
        <f t="shared" si="14"/>
        <v>9.92</v>
      </c>
      <c r="DB18">
        <f t="shared" si="1"/>
        <v>7.95</v>
      </c>
      <c r="DC18">
        <f t="shared" si="2"/>
        <v>0</v>
      </c>
      <c r="DD18" t="s">
        <v>6</v>
      </c>
      <c r="DE18" t="s">
        <v>6</v>
      </c>
      <c r="DF18">
        <f t="shared" si="15"/>
        <v>7.88</v>
      </c>
      <c r="DG18">
        <f t="shared" si="16"/>
        <v>0</v>
      </c>
      <c r="DH18">
        <f t="shared" si="17"/>
        <v>0</v>
      </c>
      <c r="DI18">
        <f t="shared" si="11"/>
        <v>0</v>
      </c>
      <c r="DJ18">
        <f t="shared" si="18"/>
        <v>7.88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ROW(Source!A34)</f>
        <v>34</v>
      </c>
      <c r="B19">
        <v>92840339</v>
      </c>
      <c r="C19">
        <v>92840775</v>
      </c>
      <c r="D19">
        <v>49541217</v>
      </c>
      <c r="E19">
        <v>1</v>
      </c>
      <c r="F19">
        <v>1</v>
      </c>
      <c r="G19">
        <v>1</v>
      </c>
      <c r="H19">
        <v>3</v>
      </c>
      <c r="I19" t="s">
        <v>507</v>
      </c>
      <c r="J19" t="s">
        <v>508</v>
      </c>
      <c r="K19" t="s">
        <v>509</v>
      </c>
      <c r="L19">
        <v>1348</v>
      </c>
      <c r="N19">
        <v>1009</v>
      </c>
      <c r="O19" t="s">
        <v>506</v>
      </c>
      <c r="P19" t="s">
        <v>506</v>
      </c>
      <c r="Q19">
        <v>1000</v>
      </c>
      <c r="W19">
        <v>0</v>
      </c>
      <c r="X19">
        <v>-807853778</v>
      </c>
      <c r="Y19">
        <f t="shared" si="0"/>
        <v>3.5999999999999999E-3</v>
      </c>
      <c r="AA19">
        <v>59410.879999999997</v>
      </c>
      <c r="AB19">
        <v>0</v>
      </c>
      <c r="AC19">
        <v>0</v>
      </c>
      <c r="AD19">
        <v>0</v>
      </c>
      <c r="AE19">
        <v>5989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3.5999999999999999E-3</v>
      </c>
      <c r="AU19" t="s">
        <v>6</v>
      </c>
      <c r="AV19">
        <v>0</v>
      </c>
      <c r="AW19">
        <v>2</v>
      </c>
      <c r="AX19">
        <v>92840797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ROUND(Y19*Source!I34,7)</f>
        <v>3.6000000000000002E-4</v>
      </c>
      <c r="CY19">
        <f t="shared" si="12"/>
        <v>59410.879999999997</v>
      </c>
      <c r="CZ19">
        <f t="shared" si="13"/>
        <v>5989</v>
      </c>
      <c r="DA19">
        <f t="shared" si="14"/>
        <v>9.92</v>
      </c>
      <c r="DB19">
        <f t="shared" si="1"/>
        <v>21.56</v>
      </c>
      <c r="DC19">
        <f t="shared" si="2"/>
        <v>0</v>
      </c>
      <c r="DD19" t="s">
        <v>6</v>
      </c>
      <c r="DE19" t="s">
        <v>6</v>
      </c>
      <c r="DF19">
        <f t="shared" si="15"/>
        <v>21.39</v>
      </c>
      <c r="DG19">
        <f t="shared" si="16"/>
        <v>0</v>
      </c>
      <c r="DH19">
        <f t="shared" si="17"/>
        <v>0</v>
      </c>
      <c r="DI19">
        <f t="shared" si="11"/>
        <v>0</v>
      </c>
      <c r="DJ19">
        <f t="shared" si="18"/>
        <v>21.39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ROW(Source!A34)</f>
        <v>34</v>
      </c>
      <c r="B20">
        <v>92840339</v>
      </c>
      <c r="C20">
        <v>92840775</v>
      </c>
      <c r="D20">
        <v>49554500</v>
      </c>
      <c r="E20">
        <v>1</v>
      </c>
      <c r="F20">
        <v>1</v>
      </c>
      <c r="G20">
        <v>1</v>
      </c>
      <c r="H20">
        <v>3</v>
      </c>
      <c r="I20" t="s">
        <v>510</v>
      </c>
      <c r="J20" t="s">
        <v>511</v>
      </c>
      <c r="K20" t="s">
        <v>512</v>
      </c>
      <c r="L20">
        <v>1346</v>
      </c>
      <c r="N20">
        <v>1009</v>
      </c>
      <c r="O20" t="s">
        <v>498</v>
      </c>
      <c r="P20" t="s">
        <v>498</v>
      </c>
      <c r="Q20">
        <v>1</v>
      </c>
      <c r="W20">
        <v>0</v>
      </c>
      <c r="X20">
        <v>639726700</v>
      </c>
      <c r="Y20">
        <f t="shared" si="0"/>
        <v>0.4</v>
      </c>
      <c r="AA20">
        <v>149.99</v>
      </c>
      <c r="AB20">
        <v>0</v>
      </c>
      <c r="AC20">
        <v>0</v>
      </c>
      <c r="AD20">
        <v>0</v>
      </c>
      <c r="AE20">
        <v>15.12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0.4</v>
      </c>
      <c r="AU20" t="s">
        <v>6</v>
      </c>
      <c r="AV20">
        <v>0</v>
      </c>
      <c r="AW20">
        <v>2</v>
      </c>
      <c r="AX20">
        <v>92840798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ROUND(Y20*Source!I34,7)</f>
        <v>0.04</v>
      </c>
      <c r="CY20">
        <f t="shared" si="12"/>
        <v>149.99</v>
      </c>
      <c r="CZ20">
        <f t="shared" si="13"/>
        <v>15.12</v>
      </c>
      <c r="DA20">
        <f t="shared" si="14"/>
        <v>9.92</v>
      </c>
      <c r="DB20">
        <f t="shared" si="1"/>
        <v>6.05</v>
      </c>
      <c r="DC20">
        <f t="shared" si="2"/>
        <v>0</v>
      </c>
      <c r="DD20" t="s">
        <v>6</v>
      </c>
      <c r="DE20" t="s">
        <v>6</v>
      </c>
      <c r="DF20">
        <f t="shared" si="15"/>
        <v>6</v>
      </c>
      <c r="DG20">
        <f t="shared" si="16"/>
        <v>0</v>
      </c>
      <c r="DH20">
        <f t="shared" si="17"/>
        <v>0</v>
      </c>
      <c r="DI20">
        <f t="shared" si="11"/>
        <v>0</v>
      </c>
      <c r="DJ20">
        <f t="shared" si="18"/>
        <v>6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ROW(Source!A34)</f>
        <v>34</v>
      </c>
      <c r="B21">
        <v>92840339</v>
      </c>
      <c r="C21">
        <v>92840775</v>
      </c>
      <c r="D21">
        <v>49555101</v>
      </c>
      <c r="E21">
        <v>1</v>
      </c>
      <c r="F21">
        <v>1</v>
      </c>
      <c r="G21">
        <v>1</v>
      </c>
      <c r="H21">
        <v>3</v>
      </c>
      <c r="I21" t="s">
        <v>513</v>
      </c>
      <c r="J21" t="s">
        <v>514</v>
      </c>
      <c r="K21" t="s">
        <v>515</v>
      </c>
      <c r="L21">
        <v>1346</v>
      </c>
      <c r="N21">
        <v>1009</v>
      </c>
      <c r="O21" t="s">
        <v>498</v>
      </c>
      <c r="P21" t="s">
        <v>498</v>
      </c>
      <c r="Q21">
        <v>1</v>
      </c>
      <c r="W21">
        <v>0</v>
      </c>
      <c r="X21">
        <v>991942845</v>
      </c>
      <c r="Y21">
        <f t="shared" si="0"/>
        <v>2</v>
      </c>
      <c r="AA21">
        <v>194.53</v>
      </c>
      <c r="AB21">
        <v>0</v>
      </c>
      <c r="AC21">
        <v>0</v>
      </c>
      <c r="AD21">
        <v>0</v>
      </c>
      <c r="AE21">
        <v>19.61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2</v>
      </c>
      <c r="AU21" t="s">
        <v>6</v>
      </c>
      <c r="AV21">
        <v>0</v>
      </c>
      <c r="AW21">
        <v>2</v>
      </c>
      <c r="AX21">
        <v>92840799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ROUND(Y21*Source!I34,7)</f>
        <v>0.2</v>
      </c>
      <c r="CY21">
        <f t="shared" si="12"/>
        <v>194.53</v>
      </c>
      <c r="CZ21">
        <f t="shared" si="13"/>
        <v>19.61</v>
      </c>
      <c r="DA21">
        <f t="shared" si="14"/>
        <v>9.92</v>
      </c>
      <c r="DB21">
        <f t="shared" si="1"/>
        <v>39.22</v>
      </c>
      <c r="DC21">
        <f t="shared" si="2"/>
        <v>0</v>
      </c>
      <c r="DD21" t="s">
        <v>6</v>
      </c>
      <c r="DE21" t="s">
        <v>6</v>
      </c>
      <c r="DF21">
        <f t="shared" si="15"/>
        <v>38.909999999999997</v>
      </c>
      <c r="DG21">
        <f t="shared" si="16"/>
        <v>0</v>
      </c>
      <c r="DH21">
        <f t="shared" si="17"/>
        <v>0</v>
      </c>
      <c r="DI21">
        <f t="shared" si="11"/>
        <v>0</v>
      </c>
      <c r="DJ21">
        <f t="shared" si="18"/>
        <v>38.909999999999997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ROW(Source!A34)</f>
        <v>34</v>
      </c>
      <c r="B22">
        <v>92840339</v>
      </c>
      <c r="C22">
        <v>92840775</v>
      </c>
      <c r="D22">
        <v>49555188</v>
      </c>
      <c r="E22">
        <v>1</v>
      </c>
      <c r="F22">
        <v>1</v>
      </c>
      <c r="G22">
        <v>1</v>
      </c>
      <c r="H22">
        <v>3</v>
      </c>
      <c r="I22" t="s">
        <v>516</v>
      </c>
      <c r="J22" t="s">
        <v>517</v>
      </c>
      <c r="K22" t="s">
        <v>518</v>
      </c>
      <c r="L22">
        <v>1348</v>
      </c>
      <c r="N22">
        <v>1009</v>
      </c>
      <c r="O22" t="s">
        <v>506</v>
      </c>
      <c r="P22" t="s">
        <v>506</v>
      </c>
      <c r="Q22">
        <v>1000</v>
      </c>
      <c r="W22">
        <v>0</v>
      </c>
      <c r="X22">
        <v>859929720</v>
      </c>
      <c r="Y22">
        <f t="shared" si="0"/>
        <v>2.0000000000000001E-4</v>
      </c>
      <c r="AA22">
        <v>168144</v>
      </c>
      <c r="AB22">
        <v>0</v>
      </c>
      <c r="AC22">
        <v>0</v>
      </c>
      <c r="AD22">
        <v>0</v>
      </c>
      <c r="AE22">
        <v>16950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2.0000000000000001E-4</v>
      </c>
      <c r="AU22" t="s">
        <v>6</v>
      </c>
      <c r="AV22">
        <v>0</v>
      </c>
      <c r="AW22">
        <v>2</v>
      </c>
      <c r="AX22">
        <v>92840800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ROUND(Y22*Source!I34,7)</f>
        <v>2.0000000000000002E-5</v>
      </c>
      <c r="CY22">
        <f t="shared" si="12"/>
        <v>168144</v>
      </c>
      <c r="CZ22">
        <f t="shared" si="13"/>
        <v>16950</v>
      </c>
      <c r="DA22">
        <f t="shared" si="14"/>
        <v>9.92</v>
      </c>
      <c r="DB22">
        <f t="shared" si="1"/>
        <v>3.39</v>
      </c>
      <c r="DC22">
        <f t="shared" si="2"/>
        <v>0</v>
      </c>
      <c r="DD22" t="s">
        <v>6</v>
      </c>
      <c r="DE22" t="s">
        <v>6</v>
      </c>
      <c r="DF22">
        <f t="shared" si="15"/>
        <v>3.36</v>
      </c>
      <c r="DG22">
        <f t="shared" si="16"/>
        <v>0</v>
      </c>
      <c r="DH22">
        <f t="shared" si="17"/>
        <v>0</v>
      </c>
      <c r="DI22">
        <f t="shared" si="11"/>
        <v>0</v>
      </c>
      <c r="DJ22">
        <f t="shared" si="18"/>
        <v>3.36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ROW(Source!A34)</f>
        <v>34</v>
      </c>
      <c r="B23">
        <v>92840339</v>
      </c>
      <c r="C23">
        <v>92840775</v>
      </c>
      <c r="D23">
        <v>49561872</v>
      </c>
      <c r="E23">
        <v>1</v>
      </c>
      <c r="F23">
        <v>1</v>
      </c>
      <c r="G23">
        <v>1</v>
      </c>
      <c r="H23">
        <v>3</v>
      </c>
      <c r="I23" t="s">
        <v>52</v>
      </c>
      <c r="J23" t="s">
        <v>54</v>
      </c>
      <c r="K23" t="s">
        <v>53</v>
      </c>
      <c r="L23">
        <v>1377</v>
      </c>
      <c r="N23">
        <v>1013</v>
      </c>
      <c r="O23" t="s">
        <v>49</v>
      </c>
      <c r="P23" t="s">
        <v>49</v>
      </c>
      <c r="Q23">
        <v>1</v>
      </c>
      <c r="W23">
        <v>0</v>
      </c>
      <c r="X23">
        <v>-2056550952</v>
      </c>
      <c r="Y23">
        <f t="shared" si="0"/>
        <v>10</v>
      </c>
      <c r="AA23">
        <v>1060.75</v>
      </c>
      <c r="AB23">
        <v>0</v>
      </c>
      <c r="AC23">
        <v>0</v>
      </c>
      <c r="AD23">
        <v>0</v>
      </c>
      <c r="AE23">
        <v>106.93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1</v>
      </c>
      <c r="AQ23">
        <v>0</v>
      </c>
      <c r="AR23">
        <v>0</v>
      </c>
      <c r="AS23" t="s">
        <v>6</v>
      </c>
      <c r="AT23">
        <v>10</v>
      </c>
      <c r="AU23" t="s">
        <v>6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6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ROUND(Y23*Source!I34,7)</f>
        <v>1</v>
      </c>
      <c r="CY23">
        <f t="shared" si="12"/>
        <v>1060.75</v>
      </c>
      <c r="CZ23">
        <f t="shared" si="13"/>
        <v>106.93</v>
      </c>
      <c r="DA23">
        <f t="shared" si="14"/>
        <v>9.92</v>
      </c>
      <c r="DB23">
        <f t="shared" si="1"/>
        <v>1069.3</v>
      </c>
      <c r="DC23">
        <f t="shared" si="2"/>
        <v>0</v>
      </c>
      <c r="DD23" t="s">
        <v>6</v>
      </c>
      <c r="DE23" t="s">
        <v>6</v>
      </c>
      <c r="DF23">
        <f t="shared" si="15"/>
        <v>1060.75</v>
      </c>
      <c r="DG23">
        <f t="shared" si="16"/>
        <v>0</v>
      </c>
      <c r="DH23">
        <f t="shared" si="17"/>
        <v>0</v>
      </c>
      <c r="DI23">
        <f t="shared" si="11"/>
        <v>0</v>
      </c>
      <c r="DJ23">
        <f t="shared" si="18"/>
        <v>1060.75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ROW(Source!A34)</f>
        <v>34</v>
      </c>
      <c r="B24">
        <v>92840339</v>
      </c>
      <c r="C24">
        <v>92840775</v>
      </c>
      <c r="D24">
        <v>49562123</v>
      </c>
      <c r="E24">
        <v>1</v>
      </c>
      <c r="F24">
        <v>1</v>
      </c>
      <c r="G24">
        <v>1</v>
      </c>
      <c r="H24">
        <v>3</v>
      </c>
      <c r="I24" t="s">
        <v>47</v>
      </c>
      <c r="J24" t="s">
        <v>50</v>
      </c>
      <c r="K24" t="s">
        <v>48</v>
      </c>
      <c r="L24">
        <v>1377</v>
      </c>
      <c r="N24">
        <v>1013</v>
      </c>
      <c r="O24" t="s">
        <v>49</v>
      </c>
      <c r="P24" t="s">
        <v>49</v>
      </c>
      <c r="Q24">
        <v>1</v>
      </c>
      <c r="W24">
        <v>0</v>
      </c>
      <c r="X24">
        <v>472755799</v>
      </c>
      <c r="Y24">
        <f t="shared" si="0"/>
        <v>10</v>
      </c>
      <c r="AA24">
        <v>2280.81</v>
      </c>
      <c r="AB24">
        <v>0</v>
      </c>
      <c r="AC24">
        <v>0</v>
      </c>
      <c r="AD24">
        <v>0</v>
      </c>
      <c r="AE24">
        <v>229.92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6</v>
      </c>
      <c r="AT24">
        <v>10</v>
      </c>
      <c r="AU24" t="s">
        <v>6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ROUND(Y24*Source!I34,7)</f>
        <v>1</v>
      </c>
      <c r="CY24">
        <f t="shared" si="12"/>
        <v>2280.81</v>
      </c>
      <c r="CZ24">
        <f t="shared" si="13"/>
        <v>229.92</v>
      </c>
      <c r="DA24">
        <f t="shared" si="14"/>
        <v>9.92</v>
      </c>
      <c r="DB24">
        <f t="shared" si="1"/>
        <v>2299.1999999999998</v>
      </c>
      <c r="DC24">
        <f t="shared" si="2"/>
        <v>0</v>
      </c>
      <c r="DD24" t="s">
        <v>6</v>
      </c>
      <c r="DE24" t="s">
        <v>6</v>
      </c>
      <c r="DF24">
        <f t="shared" si="15"/>
        <v>2280.81</v>
      </c>
      <c r="DG24">
        <f t="shared" si="16"/>
        <v>0</v>
      </c>
      <c r="DH24">
        <f t="shared" si="17"/>
        <v>0</v>
      </c>
      <c r="DI24">
        <f t="shared" si="11"/>
        <v>0</v>
      </c>
      <c r="DJ24">
        <f t="shared" si="18"/>
        <v>2280.81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ROW(Source!A34)</f>
        <v>34</v>
      </c>
      <c r="B25">
        <v>92840339</v>
      </c>
      <c r="C25">
        <v>92840775</v>
      </c>
      <c r="D25">
        <v>49583176</v>
      </c>
      <c r="E25">
        <v>1</v>
      </c>
      <c r="F25">
        <v>1</v>
      </c>
      <c r="G25">
        <v>1</v>
      </c>
      <c r="H25">
        <v>3</v>
      </c>
      <c r="I25" t="s">
        <v>519</v>
      </c>
      <c r="J25" t="s">
        <v>520</v>
      </c>
      <c r="K25" t="s">
        <v>521</v>
      </c>
      <c r="L25">
        <v>1371</v>
      </c>
      <c r="N25">
        <v>1013</v>
      </c>
      <c r="O25" t="s">
        <v>62</v>
      </c>
      <c r="P25" t="s">
        <v>62</v>
      </c>
      <c r="Q25">
        <v>1</v>
      </c>
      <c r="W25">
        <v>0</v>
      </c>
      <c r="X25">
        <v>440841871</v>
      </c>
      <c r="Y25">
        <f t="shared" si="0"/>
        <v>10</v>
      </c>
      <c r="AA25">
        <v>2.1800000000000002</v>
      </c>
      <c r="AB25">
        <v>0</v>
      </c>
      <c r="AC25">
        <v>0</v>
      </c>
      <c r="AD25">
        <v>0</v>
      </c>
      <c r="AE25">
        <v>0.22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10</v>
      </c>
      <c r="AU25" t="s">
        <v>6</v>
      </c>
      <c r="AV25">
        <v>0</v>
      </c>
      <c r="AW25">
        <v>2</v>
      </c>
      <c r="AX25">
        <v>92840802</v>
      </c>
      <c r="AY25">
        <v>1</v>
      </c>
      <c r="AZ25">
        <v>0</v>
      </c>
      <c r="BA25">
        <v>24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ROUND(Y25*Source!I34,7)</f>
        <v>1</v>
      </c>
      <c r="CY25">
        <f t="shared" si="12"/>
        <v>2.1800000000000002</v>
      </c>
      <c r="CZ25">
        <f t="shared" si="13"/>
        <v>0.22</v>
      </c>
      <c r="DA25">
        <f t="shared" si="14"/>
        <v>9.92</v>
      </c>
      <c r="DB25">
        <f t="shared" si="1"/>
        <v>2.2000000000000002</v>
      </c>
      <c r="DC25">
        <f t="shared" si="2"/>
        <v>0</v>
      </c>
      <c r="DD25" t="s">
        <v>6</v>
      </c>
      <c r="DE25" t="s">
        <v>6</v>
      </c>
      <c r="DF25">
        <f t="shared" si="15"/>
        <v>2.1800000000000002</v>
      </c>
      <c r="DG25">
        <f t="shared" si="16"/>
        <v>0</v>
      </c>
      <c r="DH25">
        <f t="shared" si="17"/>
        <v>0</v>
      </c>
      <c r="DI25">
        <f t="shared" si="11"/>
        <v>0</v>
      </c>
      <c r="DJ25">
        <f t="shared" si="18"/>
        <v>2.1800000000000002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ROW(Source!A37)</f>
        <v>37</v>
      </c>
      <c r="B26">
        <v>92840339</v>
      </c>
      <c r="C26">
        <v>92840805</v>
      </c>
      <c r="D26">
        <v>49510757</v>
      </c>
      <c r="E26">
        <v>70</v>
      </c>
      <c r="F26">
        <v>1</v>
      </c>
      <c r="G26">
        <v>1</v>
      </c>
      <c r="H26">
        <v>1</v>
      </c>
      <c r="I26" t="s">
        <v>487</v>
      </c>
      <c r="J26" t="s">
        <v>6</v>
      </c>
      <c r="K26" t="s">
        <v>488</v>
      </c>
      <c r="L26">
        <v>1191</v>
      </c>
      <c r="N26">
        <v>1013</v>
      </c>
      <c r="O26" t="s">
        <v>462</v>
      </c>
      <c r="P26" t="s">
        <v>462</v>
      </c>
      <c r="Q26">
        <v>1</v>
      </c>
      <c r="W26">
        <v>0</v>
      </c>
      <c r="X26">
        <v>-1111239348</v>
      </c>
      <c r="Y26">
        <f t="shared" si="0"/>
        <v>9.9</v>
      </c>
      <c r="AA26">
        <v>0</v>
      </c>
      <c r="AB26">
        <v>0</v>
      </c>
      <c r="AC26">
        <v>0</v>
      </c>
      <c r="AD26">
        <v>431.46</v>
      </c>
      <c r="AE26">
        <v>0</v>
      </c>
      <c r="AF26">
        <v>0</v>
      </c>
      <c r="AG26">
        <v>0</v>
      </c>
      <c r="AH26">
        <v>9.6199999999999992</v>
      </c>
      <c r="AI26">
        <v>1</v>
      </c>
      <c r="AJ26">
        <v>1</v>
      </c>
      <c r="AK26">
        <v>1</v>
      </c>
      <c r="AL26">
        <v>44.85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9.9</v>
      </c>
      <c r="AU26" t="s">
        <v>6</v>
      </c>
      <c r="AV26">
        <v>1</v>
      </c>
      <c r="AW26">
        <v>2</v>
      </c>
      <c r="AX26">
        <v>92840819</v>
      </c>
      <c r="AY26">
        <v>1</v>
      </c>
      <c r="AZ26">
        <v>0</v>
      </c>
      <c r="BA26">
        <v>25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ROUND(AT26*Source!I37*AH26*AL26,2)</f>
        <v>427.14</v>
      </c>
      <c r="CV26">
        <f>ROUND(Y26*Source!I37,7)</f>
        <v>0.99</v>
      </c>
      <c r="CW26">
        <v>0</v>
      </c>
      <c r="CX26">
        <f>ROUND(Y26*Source!I37,7)</f>
        <v>0.99</v>
      </c>
      <c r="CY26">
        <f>AD26</f>
        <v>431.46</v>
      </c>
      <c r="CZ26">
        <f>AH26</f>
        <v>9.6199999999999992</v>
      </c>
      <c r="DA26">
        <f>AL26</f>
        <v>44.85</v>
      </c>
      <c r="DB26">
        <f t="shared" si="1"/>
        <v>95.24</v>
      </c>
      <c r="DC26">
        <f t="shared" si="2"/>
        <v>0</v>
      </c>
      <c r="DD26" t="s">
        <v>6</v>
      </c>
      <c r="DE26" t="s">
        <v>6</v>
      </c>
      <c r="DF26">
        <f>ROUND(ROUND(AE26,2)*CX26,2)</f>
        <v>0</v>
      </c>
      <c r="DG26">
        <f t="shared" si="16"/>
        <v>0</v>
      </c>
      <c r="DH26">
        <f t="shared" si="17"/>
        <v>0</v>
      </c>
      <c r="DI26">
        <f>ROUND(ROUND(AH26*AL26,2)*CX26,2)</f>
        <v>427.15</v>
      </c>
      <c r="DJ26">
        <f>DI26</f>
        <v>427.15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ROW(Source!A37)</f>
        <v>37</v>
      </c>
      <c r="B27">
        <v>92840339</v>
      </c>
      <c r="C27">
        <v>92840805</v>
      </c>
      <c r="D27">
        <v>49510905</v>
      </c>
      <c r="E27">
        <v>70</v>
      </c>
      <c r="F27">
        <v>1</v>
      </c>
      <c r="G27">
        <v>1</v>
      </c>
      <c r="H27">
        <v>1</v>
      </c>
      <c r="I27" t="s">
        <v>463</v>
      </c>
      <c r="J27" t="s">
        <v>6</v>
      </c>
      <c r="K27" t="s">
        <v>464</v>
      </c>
      <c r="L27">
        <v>1191</v>
      </c>
      <c r="N27">
        <v>1013</v>
      </c>
      <c r="O27" t="s">
        <v>462</v>
      </c>
      <c r="P27" t="s">
        <v>462</v>
      </c>
      <c r="Q27">
        <v>1</v>
      </c>
      <c r="W27">
        <v>0</v>
      </c>
      <c r="X27">
        <v>-1417349443</v>
      </c>
      <c r="Y27">
        <f t="shared" si="0"/>
        <v>0.83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44.85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0.83</v>
      </c>
      <c r="AU27" t="s">
        <v>6</v>
      </c>
      <c r="AV27">
        <v>2</v>
      </c>
      <c r="AW27">
        <v>2</v>
      </c>
      <c r="AX27">
        <v>92840820</v>
      </c>
      <c r="AY27">
        <v>1</v>
      </c>
      <c r="AZ27">
        <v>0</v>
      </c>
      <c r="BA27">
        <v>26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ROUND(Y27*Source!I37,7)</f>
        <v>8.3000000000000004E-2</v>
      </c>
      <c r="CY27">
        <f>AD27</f>
        <v>0</v>
      </c>
      <c r="CZ27">
        <f>AH27</f>
        <v>0</v>
      </c>
      <c r="DA27">
        <f>AL27</f>
        <v>1</v>
      </c>
      <c r="DB27">
        <f t="shared" si="1"/>
        <v>0</v>
      </c>
      <c r="DC27">
        <f t="shared" si="2"/>
        <v>0</v>
      </c>
      <c r="DD27" t="s">
        <v>6</v>
      </c>
      <c r="DE27" t="s">
        <v>6</v>
      </c>
      <c r="DF27">
        <f>ROUND(ROUND(AE27,2)*CX27,2)</f>
        <v>0</v>
      </c>
      <c r="DG27">
        <f t="shared" si="16"/>
        <v>0</v>
      </c>
      <c r="DH27">
        <f>ROUND(ROUND(AG27*AK27,2)*CX27,2)</f>
        <v>0</v>
      </c>
      <c r="DI27">
        <f t="shared" ref="DI27:DI38" si="19">ROUND(ROUND(AH27,2)*CX27,2)</f>
        <v>0</v>
      </c>
      <c r="DJ27">
        <f>DI27</f>
        <v>0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ROW(Source!A37)</f>
        <v>37</v>
      </c>
      <c r="B28">
        <v>92840339</v>
      </c>
      <c r="C28">
        <v>92840805</v>
      </c>
      <c r="D28">
        <v>49672767</v>
      </c>
      <c r="E28">
        <v>1</v>
      </c>
      <c r="F28">
        <v>1</v>
      </c>
      <c r="G28">
        <v>1</v>
      </c>
      <c r="H28">
        <v>2</v>
      </c>
      <c r="I28" t="s">
        <v>489</v>
      </c>
      <c r="J28" t="s">
        <v>490</v>
      </c>
      <c r="K28" t="s">
        <v>491</v>
      </c>
      <c r="L28">
        <v>1367</v>
      </c>
      <c r="N28">
        <v>1011</v>
      </c>
      <c r="O28" t="s">
        <v>468</v>
      </c>
      <c r="P28" t="s">
        <v>468</v>
      </c>
      <c r="Q28">
        <v>1</v>
      </c>
      <c r="W28">
        <v>0</v>
      </c>
      <c r="X28">
        <v>1232162608</v>
      </c>
      <c r="Y28">
        <f t="shared" si="0"/>
        <v>0.23</v>
      </c>
      <c r="AA28">
        <v>0</v>
      </c>
      <c r="AB28">
        <v>491.41</v>
      </c>
      <c r="AC28">
        <v>605.48</v>
      </c>
      <c r="AD28">
        <v>0</v>
      </c>
      <c r="AE28">
        <v>0</v>
      </c>
      <c r="AF28">
        <v>31.26</v>
      </c>
      <c r="AG28">
        <v>13.5</v>
      </c>
      <c r="AH28">
        <v>0</v>
      </c>
      <c r="AI28">
        <v>1</v>
      </c>
      <c r="AJ28">
        <v>15.72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0.23</v>
      </c>
      <c r="AU28" t="s">
        <v>6</v>
      </c>
      <c r="AV28">
        <v>0</v>
      </c>
      <c r="AW28">
        <v>2</v>
      </c>
      <c r="AX28">
        <v>92840821</v>
      </c>
      <c r="AY28">
        <v>1</v>
      </c>
      <c r="AZ28">
        <v>0</v>
      </c>
      <c r="BA28">
        <v>27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ROUND(Y28*Source!I37*DO28,7)</f>
        <v>0</v>
      </c>
      <c r="CX28">
        <f>ROUND(Y28*Source!I37,7)</f>
        <v>2.3E-2</v>
      </c>
      <c r="CY28">
        <f>AB28</f>
        <v>491.41</v>
      </c>
      <c r="CZ28">
        <f>AF28</f>
        <v>31.26</v>
      </c>
      <c r="DA28">
        <f>AJ28</f>
        <v>15.72</v>
      </c>
      <c r="DB28">
        <f t="shared" si="1"/>
        <v>7.19</v>
      </c>
      <c r="DC28">
        <f t="shared" si="2"/>
        <v>3.11</v>
      </c>
      <c r="DD28" t="s">
        <v>6</v>
      </c>
      <c r="DE28" t="s">
        <v>6</v>
      </c>
      <c r="DF28">
        <f>ROUND(ROUND(AE28,2)*CX28,2)</f>
        <v>0</v>
      </c>
      <c r="DG28">
        <f>ROUND(ROUND(AF28*AJ28,2)*CX28,2)</f>
        <v>11.3</v>
      </c>
      <c r="DH28">
        <f>ROUND(ROUND(AG28*AK28,2)*CX28,2)</f>
        <v>13.93</v>
      </c>
      <c r="DI28">
        <f t="shared" si="19"/>
        <v>0</v>
      </c>
      <c r="DJ28">
        <f>DG28</f>
        <v>11.3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ROW(Source!A37)</f>
        <v>37</v>
      </c>
      <c r="B29">
        <v>92840339</v>
      </c>
      <c r="C29">
        <v>92840805</v>
      </c>
      <c r="D29">
        <v>49673503</v>
      </c>
      <c r="E29">
        <v>1</v>
      </c>
      <c r="F29">
        <v>1</v>
      </c>
      <c r="G29">
        <v>1</v>
      </c>
      <c r="H29">
        <v>2</v>
      </c>
      <c r="I29" t="s">
        <v>492</v>
      </c>
      <c r="J29" t="s">
        <v>493</v>
      </c>
      <c r="K29" t="s">
        <v>494</v>
      </c>
      <c r="L29">
        <v>1367</v>
      </c>
      <c r="N29">
        <v>1011</v>
      </c>
      <c r="O29" t="s">
        <v>468</v>
      </c>
      <c r="P29" t="s">
        <v>468</v>
      </c>
      <c r="Q29">
        <v>1</v>
      </c>
      <c r="W29">
        <v>0</v>
      </c>
      <c r="X29">
        <v>509054691</v>
      </c>
      <c r="Y29">
        <f t="shared" si="0"/>
        <v>0.6</v>
      </c>
      <c r="AA29">
        <v>0</v>
      </c>
      <c r="AB29">
        <v>1032.96</v>
      </c>
      <c r="AC29">
        <v>520.26</v>
      </c>
      <c r="AD29">
        <v>0</v>
      </c>
      <c r="AE29">
        <v>0</v>
      </c>
      <c r="AF29">
        <v>65.709999999999994</v>
      </c>
      <c r="AG29">
        <v>11.6</v>
      </c>
      <c r="AH29">
        <v>0</v>
      </c>
      <c r="AI29">
        <v>1</v>
      </c>
      <c r="AJ29">
        <v>15.72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0.6</v>
      </c>
      <c r="AU29" t="s">
        <v>6</v>
      </c>
      <c r="AV29">
        <v>0</v>
      </c>
      <c r="AW29">
        <v>2</v>
      </c>
      <c r="AX29">
        <v>92840822</v>
      </c>
      <c r="AY29">
        <v>1</v>
      </c>
      <c r="AZ29">
        <v>0</v>
      </c>
      <c r="BA29">
        <v>28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ROUND(Y29*Source!I37*DO29,7)</f>
        <v>0</v>
      </c>
      <c r="CX29">
        <f>ROUND(Y29*Source!I37,7)</f>
        <v>0.06</v>
      </c>
      <c r="CY29">
        <f>AB29</f>
        <v>1032.96</v>
      </c>
      <c r="CZ29">
        <f>AF29</f>
        <v>65.709999999999994</v>
      </c>
      <c r="DA29">
        <f>AJ29</f>
        <v>15.72</v>
      </c>
      <c r="DB29">
        <f t="shared" si="1"/>
        <v>39.43</v>
      </c>
      <c r="DC29">
        <f t="shared" si="2"/>
        <v>6.96</v>
      </c>
      <c r="DD29" t="s">
        <v>6</v>
      </c>
      <c r="DE29" t="s">
        <v>6</v>
      </c>
      <c r="DF29">
        <f>ROUND(ROUND(AE29,2)*CX29,2)</f>
        <v>0</v>
      </c>
      <c r="DG29">
        <f>ROUND(ROUND(AF29*AJ29,2)*CX29,2)</f>
        <v>61.98</v>
      </c>
      <c r="DH29">
        <f>ROUND(ROUND(AG29*AK29,2)*CX29,2)</f>
        <v>31.22</v>
      </c>
      <c r="DI29">
        <f t="shared" si="19"/>
        <v>0</v>
      </c>
      <c r="DJ29">
        <f>DG29</f>
        <v>61.98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ROW(Source!A37)</f>
        <v>37</v>
      </c>
      <c r="B30">
        <v>92840339</v>
      </c>
      <c r="C30">
        <v>92840805</v>
      </c>
      <c r="D30">
        <v>49523843</v>
      </c>
      <c r="E30">
        <v>1</v>
      </c>
      <c r="F30">
        <v>1</v>
      </c>
      <c r="G30">
        <v>1</v>
      </c>
      <c r="H30">
        <v>3</v>
      </c>
      <c r="I30" t="s">
        <v>522</v>
      </c>
      <c r="J30" t="s">
        <v>523</v>
      </c>
      <c r="K30" t="s">
        <v>524</v>
      </c>
      <c r="L30">
        <v>1348</v>
      </c>
      <c r="N30">
        <v>1009</v>
      </c>
      <c r="O30" t="s">
        <v>506</v>
      </c>
      <c r="P30" t="s">
        <v>506</v>
      </c>
      <c r="Q30">
        <v>1000</v>
      </c>
      <c r="W30">
        <v>0</v>
      </c>
      <c r="X30">
        <v>1511150967</v>
      </c>
      <c r="Y30">
        <f t="shared" si="0"/>
        <v>6.9999999999999999E-4</v>
      </c>
      <c r="AA30">
        <v>297897.59999999998</v>
      </c>
      <c r="AB30">
        <v>0</v>
      </c>
      <c r="AC30">
        <v>0</v>
      </c>
      <c r="AD30">
        <v>0</v>
      </c>
      <c r="AE30">
        <v>30030</v>
      </c>
      <c r="AF30">
        <v>0</v>
      </c>
      <c r="AG30">
        <v>0</v>
      </c>
      <c r="AH30">
        <v>0</v>
      </c>
      <c r="AI30">
        <v>9.92</v>
      </c>
      <c r="AJ30">
        <v>1</v>
      </c>
      <c r="AK30">
        <v>1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6.9999999999999999E-4</v>
      </c>
      <c r="AU30" t="s">
        <v>6</v>
      </c>
      <c r="AV30">
        <v>0</v>
      </c>
      <c r="AW30">
        <v>2</v>
      </c>
      <c r="AX30">
        <v>92840823</v>
      </c>
      <c r="AY30">
        <v>1</v>
      </c>
      <c r="AZ30">
        <v>0</v>
      </c>
      <c r="BA30">
        <v>29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ROUND(Y30*Source!I37,7)</f>
        <v>6.9999999999999994E-5</v>
      </c>
      <c r="CY30">
        <f t="shared" ref="CY30:CY38" si="20">AA30</f>
        <v>297897.59999999998</v>
      </c>
      <c r="CZ30">
        <f t="shared" ref="CZ30:CZ38" si="21">AE30</f>
        <v>30030</v>
      </c>
      <c r="DA30">
        <f t="shared" ref="DA30:DA38" si="22">AI30</f>
        <v>9.92</v>
      </c>
      <c r="DB30">
        <f t="shared" si="1"/>
        <v>21.02</v>
      </c>
      <c r="DC30">
        <f t="shared" si="2"/>
        <v>0</v>
      </c>
      <c r="DD30" t="s">
        <v>6</v>
      </c>
      <c r="DE30" t="s">
        <v>6</v>
      </c>
      <c r="DF30">
        <f t="shared" ref="DF30:DF38" si="23">ROUND(ROUND(AE30*AI30,2)*CX30,2)</f>
        <v>20.85</v>
      </c>
      <c r="DG30">
        <f t="shared" ref="DG30:DG47" si="24">ROUND(ROUND(AF30,2)*CX30,2)</f>
        <v>0</v>
      </c>
      <c r="DH30">
        <f t="shared" ref="DH30:DH46" si="25">ROUND(ROUND(AG30,2)*CX30,2)</f>
        <v>0</v>
      </c>
      <c r="DI30">
        <f t="shared" si="19"/>
        <v>0</v>
      </c>
      <c r="DJ30">
        <f t="shared" ref="DJ30:DJ38" si="26">DF30</f>
        <v>20.85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ROW(Source!A37)</f>
        <v>37</v>
      </c>
      <c r="B31">
        <v>92840339</v>
      </c>
      <c r="C31">
        <v>92840805</v>
      </c>
      <c r="D31">
        <v>49523851</v>
      </c>
      <c r="E31">
        <v>1</v>
      </c>
      <c r="F31">
        <v>1</v>
      </c>
      <c r="G31">
        <v>1</v>
      </c>
      <c r="H31">
        <v>3</v>
      </c>
      <c r="I31" t="s">
        <v>495</v>
      </c>
      <c r="J31" t="s">
        <v>496</v>
      </c>
      <c r="K31" t="s">
        <v>497</v>
      </c>
      <c r="L31">
        <v>1346</v>
      </c>
      <c r="N31">
        <v>1009</v>
      </c>
      <c r="O31" t="s">
        <v>498</v>
      </c>
      <c r="P31" t="s">
        <v>498</v>
      </c>
      <c r="Q31">
        <v>1</v>
      </c>
      <c r="W31">
        <v>0</v>
      </c>
      <c r="X31">
        <v>-617477323</v>
      </c>
      <c r="Y31">
        <f t="shared" si="0"/>
        <v>0.6</v>
      </c>
      <c r="AA31">
        <v>369.92</v>
      </c>
      <c r="AB31">
        <v>0</v>
      </c>
      <c r="AC31">
        <v>0</v>
      </c>
      <c r="AD31">
        <v>0</v>
      </c>
      <c r="AE31">
        <v>37.29</v>
      </c>
      <c r="AF31">
        <v>0</v>
      </c>
      <c r="AG31">
        <v>0</v>
      </c>
      <c r="AH31">
        <v>0</v>
      </c>
      <c r="AI31">
        <v>9.92</v>
      </c>
      <c r="AJ31">
        <v>1</v>
      </c>
      <c r="AK31">
        <v>1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0.6</v>
      </c>
      <c r="AU31" t="s">
        <v>6</v>
      </c>
      <c r="AV31">
        <v>0</v>
      </c>
      <c r="AW31">
        <v>2</v>
      </c>
      <c r="AX31">
        <v>92840824</v>
      </c>
      <c r="AY31">
        <v>1</v>
      </c>
      <c r="AZ31">
        <v>0</v>
      </c>
      <c r="BA31">
        <v>30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ROUND(Y31*Source!I37,7)</f>
        <v>0.06</v>
      </c>
      <c r="CY31">
        <f t="shared" si="20"/>
        <v>369.92</v>
      </c>
      <c r="CZ31">
        <f t="shared" si="21"/>
        <v>37.29</v>
      </c>
      <c r="DA31">
        <f t="shared" si="22"/>
        <v>9.92</v>
      </c>
      <c r="DB31">
        <f t="shared" si="1"/>
        <v>22.37</v>
      </c>
      <c r="DC31">
        <f t="shared" si="2"/>
        <v>0</v>
      </c>
      <c r="DD31" t="s">
        <v>6</v>
      </c>
      <c r="DE31" t="s">
        <v>6</v>
      </c>
      <c r="DF31">
        <f t="shared" si="23"/>
        <v>22.2</v>
      </c>
      <c r="DG31">
        <f t="shared" si="24"/>
        <v>0</v>
      </c>
      <c r="DH31">
        <f t="shared" si="25"/>
        <v>0</v>
      </c>
      <c r="DI31">
        <f t="shared" si="19"/>
        <v>0</v>
      </c>
      <c r="DJ31">
        <f t="shared" si="26"/>
        <v>22.2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ROW(Source!A37)</f>
        <v>37</v>
      </c>
      <c r="B32">
        <v>92840339</v>
      </c>
      <c r="C32">
        <v>92840805</v>
      </c>
      <c r="D32">
        <v>49524301</v>
      </c>
      <c r="E32">
        <v>1</v>
      </c>
      <c r="F32">
        <v>1</v>
      </c>
      <c r="G32">
        <v>1</v>
      </c>
      <c r="H32">
        <v>3</v>
      </c>
      <c r="I32" t="s">
        <v>525</v>
      </c>
      <c r="J32" t="s">
        <v>526</v>
      </c>
      <c r="K32" t="s">
        <v>527</v>
      </c>
      <c r="L32">
        <v>1348</v>
      </c>
      <c r="N32">
        <v>1009</v>
      </c>
      <c r="O32" t="s">
        <v>506</v>
      </c>
      <c r="P32" t="s">
        <v>506</v>
      </c>
      <c r="Q32">
        <v>1000</v>
      </c>
      <c r="W32">
        <v>0</v>
      </c>
      <c r="X32">
        <v>1824693337</v>
      </c>
      <c r="Y32">
        <f t="shared" si="0"/>
        <v>3.0000000000000001E-5</v>
      </c>
      <c r="AA32">
        <v>102791.03999999999</v>
      </c>
      <c r="AB32">
        <v>0</v>
      </c>
      <c r="AC32">
        <v>0</v>
      </c>
      <c r="AD32">
        <v>0</v>
      </c>
      <c r="AE32">
        <v>10362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3.0000000000000001E-5</v>
      </c>
      <c r="AU32" t="s">
        <v>6</v>
      </c>
      <c r="AV32">
        <v>0</v>
      </c>
      <c r="AW32">
        <v>2</v>
      </c>
      <c r="AX32">
        <v>92840825</v>
      </c>
      <c r="AY32">
        <v>1</v>
      </c>
      <c r="AZ32">
        <v>0</v>
      </c>
      <c r="BA32">
        <v>31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ROUND(Y32*Source!I37,7)</f>
        <v>3.0000000000000001E-6</v>
      </c>
      <c r="CY32">
        <f t="shared" si="20"/>
        <v>102791.03999999999</v>
      </c>
      <c r="CZ32">
        <f t="shared" si="21"/>
        <v>10362</v>
      </c>
      <c r="DA32">
        <f t="shared" si="22"/>
        <v>9.92</v>
      </c>
      <c r="DB32">
        <f t="shared" si="1"/>
        <v>0.31</v>
      </c>
      <c r="DC32">
        <f t="shared" si="2"/>
        <v>0</v>
      </c>
      <c r="DD32" t="s">
        <v>6</v>
      </c>
      <c r="DE32" t="s">
        <v>6</v>
      </c>
      <c r="DF32">
        <f t="shared" si="23"/>
        <v>0.31</v>
      </c>
      <c r="DG32">
        <f t="shared" si="24"/>
        <v>0</v>
      </c>
      <c r="DH32">
        <f t="shared" si="25"/>
        <v>0</v>
      </c>
      <c r="DI32">
        <f t="shared" si="19"/>
        <v>0</v>
      </c>
      <c r="DJ32">
        <f t="shared" si="26"/>
        <v>0.31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ROW(Source!A37)</f>
        <v>37</v>
      </c>
      <c r="B33">
        <v>92840339</v>
      </c>
      <c r="C33">
        <v>92840805</v>
      </c>
      <c r="D33">
        <v>49554500</v>
      </c>
      <c r="E33">
        <v>1</v>
      </c>
      <c r="F33">
        <v>1</v>
      </c>
      <c r="G33">
        <v>1</v>
      </c>
      <c r="H33">
        <v>3</v>
      </c>
      <c r="I33" t="s">
        <v>510</v>
      </c>
      <c r="J33" t="s">
        <v>511</v>
      </c>
      <c r="K33" t="s">
        <v>512</v>
      </c>
      <c r="L33">
        <v>1346</v>
      </c>
      <c r="N33">
        <v>1009</v>
      </c>
      <c r="O33" t="s">
        <v>498</v>
      </c>
      <c r="P33" t="s">
        <v>498</v>
      </c>
      <c r="Q33">
        <v>1</v>
      </c>
      <c r="W33">
        <v>0</v>
      </c>
      <c r="X33">
        <v>639726700</v>
      </c>
      <c r="Y33">
        <f t="shared" si="0"/>
        <v>1.4</v>
      </c>
      <c r="AA33">
        <v>149.99</v>
      </c>
      <c r="AB33">
        <v>0</v>
      </c>
      <c r="AC33">
        <v>0</v>
      </c>
      <c r="AD33">
        <v>0</v>
      </c>
      <c r="AE33">
        <v>15.12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1.4</v>
      </c>
      <c r="AU33" t="s">
        <v>6</v>
      </c>
      <c r="AV33">
        <v>0</v>
      </c>
      <c r="AW33">
        <v>2</v>
      </c>
      <c r="AX33">
        <v>92840826</v>
      </c>
      <c r="AY33">
        <v>1</v>
      </c>
      <c r="AZ33">
        <v>0</v>
      </c>
      <c r="BA33">
        <v>32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ROUND(Y33*Source!I37,7)</f>
        <v>0.14000000000000001</v>
      </c>
      <c r="CY33">
        <f t="shared" si="20"/>
        <v>149.99</v>
      </c>
      <c r="CZ33">
        <f t="shared" si="21"/>
        <v>15.12</v>
      </c>
      <c r="DA33">
        <f t="shared" si="22"/>
        <v>9.92</v>
      </c>
      <c r="DB33">
        <f t="shared" si="1"/>
        <v>21.17</v>
      </c>
      <c r="DC33">
        <f t="shared" si="2"/>
        <v>0</v>
      </c>
      <c r="DD33" t="s">
        <v>6</v>
      </c>
      <c r="DE33" t="s">
        <v>6</v>
      </c>
      <c r="DF33">
        <f t="shared" si="23"/>
        <v>21</v>
      </c>
      <c r="DG33">
        <f t="shared" si="24"/>
        <v>0</v>
      </c>
      <c r="DH33">
        <f t="shared" si="25"/>
        <v>0</v>
      </c>
      <c r="DI33">
        <f t="shared" si="19"/>
        <v>0</v>
      </c>
      <c r="DJ33">
        <f t="shared" si="26"/>
        <v>21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ROW(Source!A37)</f>
        <v>37</v>
      </c>
      <c r="B34">
        <v>92840339</v>
      </c>
      <c r="C34">
        <v>92840805</v>
      </c>
      <c r="D34">
        <v>49555026</v>
      </c>
      <c r="E34">
        <v>1</v>
      </c>
      <c r="F34">
        <v>1</v>
      </c>
      <c r="G34">
        <v>1</v>
      </c>
      <c r="H34">
        <v>3</v>
      </c>
      <c r="I34" t="s">
        <v>528</v>
      </c>
      <c r="J34" t="s">
        <v>529</v>
      </c>
      <c r="K34" t="s">
        <v>530</v>
      </c>
      <c r="L34">
        <v>1296</v>
      </c>
      <c r="N34">
        <v>1002</v>
      </c>
      <c r="O34" t="s">
        <v>531</v>
      </c>
      <c r="P34" t="s">
        <v>531</v>
      </c>
      <c r="Q34">
        <v>1</v>
      </c>
      <c r="W34">
        <v>0</v>
      </c>
      <c r="X34">
        <v>1235506667</v>
      </c>
      <c r="Y34">
        <f t="shared" si="0"/>
        <v>3.1</v>
      </c>
      <c r="AA34">
        <v>1302.99</v>
      </c>
      <c r="AB34">
        <v>0</v>
      </c>
      <c r="AC34">
        <v>0</v>
      </c>
      <c r="AD34">
        <v>0</v>
      </c>
      <c r="AE34">
        <v>131.35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3.1</v>
      </c>
      <c r="AU34" t="s">
        <v>6</v>
      </c>
      <c r="AV34">
        <v>0</v>
      </c>
      <c r="AW34">
        <v>2</v>
      </c>
      <c r="AX34">
        <v>92840827</v>
      </c>
      <c r="AY34">
        <v>1</v>
      </c>
      <c r="AZ34">
        <v>0</v>
      </c>
      <c r="BA34">
        <v>33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ROUND(Y34*Source!I37,7)</f>
        <v>0.31</v>
      </c>
      <c r="CY34">
        <f t="shared" si="20"/>
        <v>1302.99</v>
      </c>
      <c r="CZ34">
        <f t="shared" si="21"/>
        <v>131.35</v>
      </c>
      <c r="DA34">
        <f t="shared" si="22"/>
        <v>9.92</v>
      </c>
      <c r="DB34">
        <f t="shared" si="1"/>
        <v>407.19</v>
      </c>
      <c r="DC34">
        <f t="shared" si="2"/>
        <v>0</v>
      </c>
      <c r="DD34" t="s">
        <v>6</v>
      </c>
      <c r="DE34" t="s">
        <v>6</v>
      </c>
      <c r="DF34">
        <f t="shared" si="23"/>
        <v>403.93</v>
      </c>
      <c r="DG34">
        <f t="shared" si="24"/>
        <v>0</v>
      </c>
      <c r="DH34">
        <f t="shared" si="25"/>
        <v>0</v>
      </c>
      <c r="DI34">
        <f t="shared" si="19"/>
        <v>0</v>
      </c>
      <c r="DJ34">
        <f t="shared" si="26"/>
        <v>403.93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ROW(Source!A37)</f>
        <v>37</v>
      </c>
      <c r="B35">
        <v>92840339</v>
      </c>
      <c r="C35">
        <v>92840805</v>
      </c>
      <c r="D35">
        <v>49555188</v>
      </c>
      <c r="E35">
        <v>1</v>
      </c>
      <c r="F35">
        <v>1</v>
      </c>
      <c r="G35">
        <v>1</v>
      </c>
      <c r="H35">
        <v>3</v>
      </c>
      <c r="I35" t="s">
        <v>516</v>
      </c>
      <c r="J35" t="s">
        <v>517</v>
      </c>
      <c r="K35" t="s">
        <v>518</v>
      </c>
      <c r="L35">
        <v>1348</v>
      </c>
      <c r="N35">
        <v>1009</v>
      </c>
      <c r="O35" t="s">
        <v>506</v>
      </c>
      <c r="P35" t="s">
        <v>506</v>
      </c>
      <c r="Q35">
        <v>1000</v>
      </c>
      <c r="W35">
        <v>0</v>
      </c>
      <c r="X35">
        <v>859929720</v>
      </c>
      <c r="Y35">
        <f t="shared" si="0"/>
        <v>6.9999999999999999E-4</v>
      </c>
      <c r="AA35">
        <v>168144</v>
      </c>
      <c r="AB35">
        <v>0</v>
      </c>
      <c r="AC35">
        <v>0</v>
      </c>
      <c r="AD35">
        <v>0</v>
      </c>
      <c r="AE35">
        <v>16950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6.9999999999999999E-4</v>
      </c>
      <c r="AU35" t="s">
        <v>6</v>
      </c>
      <c r="AV35">
        <v>0</v>
      </c>
      <c r="AW35">
        <v>2</v>
      </c>
      <c r="AX35">
        <v>92840828</v>
      </c>
      <c r="AY35">
        <v>1</v>
      </c>
      <c r="AZ35">
        <v>0</v>
      </c>
      <c r="BA35">
        <v>34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ROUND(Y35*Source!I37,7)</f>
        <v>6.9999999999999994E-5</v>
      </c>
      <c r="CY35">
        <f t="shared" si="20"/>
        <v>168144</v>
      </c>
      <c r="CZ35">
        <f t="shared" si="21"/>
        <v>16950</v>
      </c>
      <c r="DA35">
        <f t="shared" si="22"/>
        <v>9.92</v>
      </c>
      <c r="DB35">
        <f t="shared" si="1"/>
        <v>11.87</v>
      </c>
      <c r="DC35">
        <f t="shared" si="2"/>
        <v>0</v>
      </c>
      <c r="DD35" t="s">
        <v>6</v>
      </c>
      <c r="DE35" t="s">
        <v>6</v>
      </c>
      <c r="DF35">
        <f t="shared" si="23"/>
        <v>11.77</v>
      </c>
      <c r="DG35">
        <f t="shared" si="24"/>
        <v>0</v>
      </c>
      <c r="DH35">
        <f t="shared" si="25"/>
        <v>0</v>
      </c>
      <c r="DI35">
        <f t="shared" si="19"/>
        <v>0</v>
      </c>
      <c r="DJ35">
        <f t="shared" si="26"/>
        <v>11.77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ROW(Source!A37)</f>
        <v>37</v>
      </c>
      <c r="B36">
        <v>92840339</v>
      </c>
      <c r="C36">
        <v>92840805</v>
      </c>
      <c r="D36">
        <v>49562285</v>
      </c>
      <c r="E36">
        <v>1</v>
      </c>
      <c r="F36">
        <v>1</v>
      </c>
      <c r="G36">
        <v>1</v>
      </c>
      <c r="H36">
        <v>3</v>
      </c>
      <c r="I36" t="s">
        <v>60</v>
      </c>
      <c r="J36" t="s">
        <v>63</v>
      </c>
      <c r="K36" t="s">
        <v>61</v>
      </c>
      <c r="L36">
        <v>1371</v>
      </c>
      <c r="N36">
        <v>1013</v>
      </c>
      <c r="O36" t="s">
        <v>62</v>
      </c>
      <c r="P36" t="s">
        <v>62</v>
      </c>
      <c r="Q36">
        <v>1</v>
      </c>
      <c r="W36">
        <v>0</v>
      </c>
      <c r="X36">
        <v>-1933663583</v>
      </c>
      <c r="Y36">
        <f t="shared" si="0"/>
        <v>10</v>
      </c>
      <c r="AA36">
        <v>7739.39</v>
      </c>
      <c r="AB36">
        <v>0</v>
      </c>
      <c r="AC36">
        <v>0</v>
      </c>
      <c r="AD36">
        <v>0</v>
      </c>
      <c r="AE36">
        <v>780.18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6</v>
      </c>
      <c r="AT36">
        <v>10</v>
      </c>
      <c r="AU36" t="s">
        <v>6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ROUND(Y36*Source!I37,7)</f>
        <v>1</v>
      </c>
      <c r="CY36">
        <f t="shared" si="20"/>
        <v>7739.39</v>
      </c>
      <c r="CZ36">
        <f t="shared" si="21"/>
        <v>780.18</v>
      </c>
      <c r="DA36">
        <f t="shared" si="22"/>
        <v>9.92</v>
      </c>
      <c r="DB36">
        <f t="shared" si="1"/>
        <v>7801.8</v>
      </c>
      <c r="DC36">
        <f t="shared" si="2"/>
        <v>0</v>
      </c>
      <c r="DD36" t="s">
        <v>6</v>
      </c>
      <c r="DE36" t="s">
        <v>6</v>
      </c>
      <c r="DF36">
        <f t="shared" si="23"/>
        <v>7739.39</v>
      </c>
      <c r="DG36">
        <f t="shared" si="24"/>
        <v>0</v>
      </c>
      <c r="DH36">
        <f t="shared" si="25"/>
        <v>0</v>
      </c>
      <c r="DI36">
        <f t="shared" si="19"/>
        <v>0</v>
      </c>
      <c r="DJ36">
        <f t="shared" si="26"/>
        <v>7739.39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ROW(Source!A37)</f>
        <v>37</v>
      </c>
      <c r="B37">
        <v>92840339</v>
      </c>
      <c r="C37">
        <v>92840805</v>
      </c>
      <c r="D37">
        <v>49562534</v>
      </c>
      <c r="E37">
        <v>1</v>
      </c>
      <c r="F37">
        <v>1</v>
      </c>
      <c r="G37">
        <v>1</v>
      </c>
      <c r="H37">
        <v>3</v>
      </c>
      <c r="I37" t="s">
        <v>65</v>
      </c>
      <c r="J37" t="s">
        <v>67</v>
      </c>
      <c r="K37" t="s">
        <v>66</v>
      </c>
      <c r="L37">
        <v>1371</v>
      </c>
      <c r="N37">
        <v>1013</v>
      </c>
      <c r="O37" t="s">
        <v>62</v>
      </c>
      <c r="P37" t="s">
        <v>62</v>
      </c>
      <c r="Q37">
        <v>1</v>
      </c>
      <c r="W37">
        <v>0</v>
      </c>
      <c r="X37">
        <v>-160469294</v>
      </c>
      <c r="Y37">
        <f t="shared" si="0"/>
        <v>10</v>
      </c>
      <c r="AA37">
        <v>113.58</v>
      </c>
      <c r="AB37">
        <v>0</v>
      </c>
      <c r="AC37">
        <v>0</v>
      </c>
      <c r="AD37">
        <v>0</v>
      </c>
      <c r="AE37">
        <v>11.45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6</v>
      </c>
      <c r="AT37">
        <v>10</v>
      </c>
      <c r="AU37" t="s">
        <v>6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6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ROUND(Y37*Source!I37,7)</f>
        <v>1</v>
      </c>
      <c r="CY37">
        <f t="shared" si="20"/>
        <v>113.58</v>
      </c>
      <c r="CZ37">
        <f t="shared" si="21"/>
        <v>11.45</v>
      </c>
      <c r="DA37">
        <f t="shared" si="22"/>
        <v>9.92</v>
      </c>
      <c r="DB37">
        <f t="shared" si="1"/>
        <v>114.5</v>
      </c>
      <c r="DC37">
        <f t="shared" si="2"/>
        <v>0</v>
      </c>
      <c r="DD37" t="s">
        <v>6</v>
      </c>
      <c r="DE37" t="s">
        <v>6</v>
      </c>
      <c r="DF37">
        <f t="shared" si="23"/>
        <v>113.58</v>
      </c>
      <c r="DG37">
        <f t="shared" si="24"/>
        <v>0</v>
      </c>
      <c r="DH37">
        <f t="shared" si="25"/>
        <v>0</v>
      </c>
      <c r="DI37">
        <f t="shared" si="19"/>
        <v>0</v>
      </c>
      <c r="DJ37">
        <f t="shared" si="26"/>
        <v>113.58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ROW(Source!A37)</f>
        <v>37</v>
      </c>
      <c r="B38">
        <v>92840339</v>
      </c>
      <c r="C38">
        <v>92840805</v>
      </c>
      <c r="D38">
        <v>49583176</v>
      </c>
      <c r="E38">
        <v>1</v>
      </c>
      <c r="F38">
        <v>1</v>
      </c>
      <c r="G38">
        <v>1</v>
      </c>
      <c r="H38">
        <v>3</v>
      </c>
      <c r="I38" t="s">
        <v>519</v>
      </c>
      <c r="J38" t="s">
        <v>520</v>
      </c>
      <c r="K38" t="s">
        <v>521</v>
      </c>
      <c r="L38">
        <v>1371</v>
      </c>
      <c r="N38">
        <v>1013</v>
      </c>
      <c r="O38" t="s">
        <v>62</v>
      </c>
      <c r="P38" t="s">
        <v>62</v>
      </c>
      <c r="Q38">
        <v>1</v>
      </c>
      <c r="W38">
        <v>0</v>
      </c>
      <c r="X38">
        <v>440841871</v>
      </c>
      <c r="Y38">
        <f t="shared" si="0"/>
        <v>10</v>
      </c>
      <c r="AA38">
        <v>2.1800000000000002</v>
      </c>
      <c r="AB38">
        <v>0</v>
      </c>
      <c r="AC38">
        <v>0</v>
      </c>
      <c r="AD38">
        <v>0</v>
      </c>
      <c r="AE38">
        <v>0.22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10</v>
      </c>
      <c r="AU38" t="s">
        <v>6</v>
      </c>
      <c r="AV38">
        <v>0</v>
      </c>
      <c r="AW38">
        <v>2</v>
      </c>
      <c r="AX38">
        <v>92840830</v>
      </c>
      <c r="AY38">
        <v>1</v>
      </c>
      <c r="AZ38">
        <v>0</v>
      </c>
      <c r="BA38">
        <v>36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ROUND(Y38*Source!I37,7)</f>
        <v>1</v>
      </c>
      <c r="CY38">
        <f t="shared" si="20"/>
        <v>2.1800000000000002</v>
      </c>
      <c r="CZ38">
        <f t="shared" si="21"/>
        <v>0.22</v>
      </c>
      <c r="DA38">
        <f t="shared" si="22"/>
        <v>9.92</v>
      </c>
      <c r="DB38">
        <f t="shared" si="1"/>
        <v>2.2000000000000002</v>
      </c>
      <c r="DC38">
        <f t="shared" si="2"/>
        <v>0</v>
      </c>
      <c r="DD38" t="s">
        <v>6</v>
      </c>
      <c r="DE38" t="s">
        <v>6</v>
      </c>
      <c r="DF38">
        <f t="shared" si="23"/>
        <v>2.1800000000000002</v>
      </c>
      <c r="DG38">
        <f t="shared" si="24"/>
        <v>0</v>
      </c>
      <c r="DH38">
        <f t="shared" si="25"/>
        <v>0</v>
      </c>
      <c r="DI38">
        <f t="shared" si="19"/>
        <v>0</v>
      </c>
      <c r="DJ38">
        <f t="shared" si="26"/>
        <v>2.1800000000000002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ROW(Source!A40)</f>
        <v>40</v>
      </c>
      <c r="B39">
        <v>92840339</v>
      </c>
      <c r="C39">
        <v>92840833</v>
      </c>
      <c r="D39">
        <v>49510757</v>
      </c>
      <c r="E39">
        <v>70</v>
      </c>
      <c r="F39">
        <v>1</v>
      </c>
      <c r="G39">
        <v>1</v>
      </c>
      <c r="H39">
        <v>1</v>
      </c>
      <c r="I39" t="s">
        <v>487</v>
      </c>
      <c r="J39" t="s">
        <v>6</v>
      </c>
      <c r="K39" t="s">
        <v>488</v>
      </c>
      <c r="L39">
        <v>1191</v>
      </c>
      <c r="N39">
        <v>1013</v>
      </c>
      <c r="O39" t="s">
        <v>462</v>
      </c>
      <c r="P39" t="s">
        <v>462</v>
      </c>
      <c r="Q39">
        <v>1</v>
      </c>
      <c r="W39">
        <v>0</v>
      </c>
      <c r="X39">
        <v>-1111239348</v>
      </c>
      <c r="Y39">
        <f t="shared" si="0"/>
        <v>7</v>
      </c>
      <c r="AA39">
        <v>0</v>
      </c>
      <c r="AB39">
        <v>0</v>
      </c>
      <c r="AC39">
        <v>0</v>
      </c>
      <c r="AD39">
        <v>431.46</v>
      </c>
      <c r="AE39">
        <v>0</v>
      </c>
      <c r="AF39">
        <v>0</v>
      </c>
      <c r="AG39">
        <v>0</v>
      </c>
      <c r="AH39">
        <v>9.6199999999999992</v>
      </c>
      <c r="AI39">
        <v>1</v>
      </c>
      <c r="AJ39">
        <v>1</v>
      </c>
      <c r="AK39">
        <v>1</v>
      </c>
      <c r="AL39">
        <v>44.85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7</v>
      </c>
      <c r="AU39" t="s">
        <v>6</v>
      </c>
      <c r="AV39">
        <v>1</v>
      </c>
      <c r="AW39">
        <v>2</v>
      </c>
      <c r="AX39">
        <v>92840841</v>
      </c>
      <c r="AY39">
        <v>1</v>
      </c>
      <c r="AZ39">
        <v>0</v>
      </c>
      <c r="BA39">
        <v>37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ROUND(AT39*Source!I40*AH39*AL39,2)</f>
        <v>302.02</v>
      </c>
      <c r="CV39">
        <f>ROUND(Y39*Source!I40,7)</f>
        <v>0.7</v>
      </c>
      <c r="CW39">
        <v>0</v>
      </c>
      <c r="CX39">
        <f>ROUND(Y39*Source!I40,7)</f>
        <v>0.7</v>
      </c>
      <c r="CY39">
        <f>AD39</f>
        <v>431.46</v>
      </c>
      <c r="CZ39">
        <f>AH39</f>
        <v>9.6199999999999992</v>
      </c>
      <c r="DA39">
        <f>AL39</f>
        <v>44.85</v>
      </c>
      <c r="DB39">
        <f t="shared" si="1"/>
        <v>67.34</v>
      </c>
      <c r="DC39">
        <f t="shared" si="2"/>
        <v>0</v>
      </c>
      <c r="DD39" t="s">
        <v>6</v>
      </c>
      <c r="DE39" t="s">
        <v>6</v>
      </c>
      <c r="DF39">
        <f>ROUND(ROUND(AE39,2)*CX39,2)</f>
        <v>0</v>
      </c>
      <c r="DG39">
        <f t="shared" si="24"/>
        <v>0</v>
      </c>
      <c r="DH39">
        <f t="shared" si="25"/>
        <v>0</v>
      </c>
      <c r="DI39">
        <f>ROUND(ROUND(AH39*AL39,2)*CX39,2)</f>
        <v>302.02</v>
      </c>
      <c r="DJ39">
        <f>DI39</f>
        <v>302.02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ROW(Source!A40)</f>
        <v>40</v>
      </c>
      <c r="B40">
        <v>92840339</v>
      </c>
      <c r="C40">
        <v>92840833</v>
      </c>
      <c r="D40">
        <v>49523851</v>
      </c>
      <c r="E40">
        <v>1</v>
      </c>
      <c r="F40">
        <v>1</v>
      </c>
      <c r="G40">
        <v>1</v>
      </c>
      <c r="H40">
        <v>3</v>
      </c>
      <c r="I40" t="s">
        <v>495</v>
      </c>
      <c r="J40" t="s">
        <v>496</v>
      </c>
      <c r="K40" t="s">
        <v>497</v>
      </c>
      <c r="L40">
        <v>1346</v>
      </c>
      <c r="N40">
        <v>1009</v>
      </c>
      <c r="O40" t="s">
        <v>498</v>
      </c>
      <c r="P40" t="s">
        <v>498</v>
      </c>
      <c r="Q40">
        <v>1</v>
      </c>
      <c r="W40">
        <v>0</v>
      </c>
      <c r="X40">
        <v>-617477323</v>
      </c>
      <c r="Y40">
        <f t="shared" si="0"/>
        <v>0.13</v>
      </c>
      <c r="AA40">
        <v>369.92</v>
      </c>
      <c r="AB40">
        <v>0</v>
      </c>
      <c r="AC40">
        <v>0</v>
      </c>
      <c r="AD40">
        <v>0</v>
      </c>
      <c r="AE40">
        <v>37.29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0.13</v>
      </c>
      <c r="AU40" t="s">
        <v>6</v>
      </c>
      <c r="AV40">
        <v>0</v>
      </c>
      <c r="AW40">
        <v>2</v>
      </c>
      <c r="AX40">
        <v>92840842</v>
      </c>
      <c r="AY40">
        <v>1</v>
      </c>
      <c r="AZ40">
        <v>0</v>
      </c>
      <c r="BA40">
        <v>38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ROUND(Y40*Source!I40,7)</f>
        <v>1.2999999999999999E-2</v>
      </c>
      <c r="CY40">
        <f t="shared" ref="CY40:CY45" si="27">AA40</f>
        <v>369.92</v>
      </c>
      <c r="CZ40">
        <f t="shared" ref="CZ40:CZ45" si="28">AE40</f>
        <v>37.29</v>
      </c>
      <c r="DA40">
        <f t="shared" ref="DA40:DA45" si="29">AI40</f>
        <v>9.92</v>
      </c>
      <c r="DB40">
        <f t="shared" si="1"/>
        <v>4.8499999999999996</v>
      </c>
      <c r="DC40">
        <f t="shared" si="2"/>
        <v>0</v>
      </c>
      <c r="DD40" t="s">
        <v>6</v>
      </c>
      <c r="DE40" t="s">
        <v>6</v>
      </c>
      <c r="DF40">
        <f t="shared" ref="DF40:DF45" si="30">ROUND(ROUND(AE40*AI40,2)*CX40,2)</f>
        <v>4.8099999999999996</v>
      </c>
      <c r="DG40">
        <f t="shared" si="24"/>
        <v>0</v>
      </c>
      <c r="DH40">
        <f t="shared" si="25"/>
        <v>0</v>
      </c>
      <c r="DI40">
        <f t="shared" ref="DI40:DI45" si="31">ROUND(ROUND(AH40,2)*CX40,2)</f>
        <v>0</v>
      </c>
      <c r="DJ40">
        <f t="shared" ref="DJ40:DJ45" si="32">DF40</f>
        <v>4.8099999999999996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ROW(Source!A40)</f>
        <v>40</v>
      </c>
      <c r="B41">
        <v>92840339</v>
      </c>
      <c r="C41">
        <v>92840833</v>
      </c>
      <c r="D41">
        <v>49525621</v>
      </c>
      <c r="E41">
        <v>1</v>
      </c>
      <c r="F41">
        <v>1</v>
      </c>
      <c r="G41">
        <v>1</v>
      </c>
      <c r="H41">
        <v>3</v>
      </c>
      <c r="I41" t="s">
        <v>532</v>
      </c>
      <c r="J41" t="s">
        <v>533</v>
      </c>
      <c r="K41" t="s">
        <v>534</v>
      </c>
      <c r="L41">
        <v>1407</v>
      </c>
      <c r="N41">
        <v>1013</v>
      </c>
      <c r="O41" t="s">
        <v>502</v>
      </c>
      <c r="P41" t="s">
        <v>502</v>
      </c>
      <c r="Q41">
        <v>1</v>
      </c>
      <c r="W41">
        <v>0</v>
      </c>
      <c r="X41">
        <v>-739449243</v>
      </c>
      <c r="Y41">
        <f t="shared" si="0"/>
        <v>0.02</v>
      </c>
      <c r="AA41">
        <v>1587.2</v>
      </c>
      <c r="AB41">
        <v>0</v>
      </c>
      <c r="AC41">
        <v>0</v>
      </c>
      <c r="AD41">
        <v>0</v>
      </c>
      <c r="AE41">
        <v>160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0.02</v>
      </c>
      <c r="AU41" t="s">
        <v>6</v>
      </c>
      <c r="AV41">
        <v>0</v>
      </c>
      <c r="AW41">
        <v>2</v>
      </c>
      <c r="AX41">
        <v>92840843</v>
      </c>
      <c r="AY41">
        <v>1</v>
      </c>
      <c r="AZ41">
        <v>0</v>
      </c>
      <c r="BA41">
        <v>39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ROUND(Y41*Source!I40,7)</f>
        <v>2E-3</v>
      </c>
      <c r="CY41">
        <f t="shared" si="27"/>
        <v>1587.2</v>
      </c>
      <c r="CZ41">
        <f t="shared" si="28"/>
        <v>160</v>
      </c>
      <c r="DA41">
        <f t="shared" si="29"/>
        <v>9.92</v>
      </c>
      <c r="DB41">
        <f t="shared" si="1"/>
        <v>3.2</v>
      </c>
      <c r="DC41">
        <f t="shared" si="2"/>
        <v>0</v>
      </c>
      <c r="DD41" t="s">
        <v>6</v>
      </c>
      <c r="DE41" t="s">
        <v>6</v>
      </c>
      <c r="DF41">
        <f t="shared" si="30"/>
        <v>3.17</v>
      </c>
      <c r="DG41">
        <f t="shared" si="24"/>
        <v>0</v>
      </c>
      <c r="DH41">
        <f t="shared" si="25"/>
        <v>0</v>
      </c>
      <c r="DI41">
        <f t="shared" si="31"/>
        <v>0</v>
      </c>
      <c r="DJ41">
        <f t="shared" si="32"/>
        <v>3.17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ROW(Source!A40)</f>
        <v>40</v>
      </c>
      <c r="B42">
        <v>92840339</v>
      </c>
      <c r="C42">
        <v>92840833</v>
      </c>
      <c r="D42">
        <v>49525996</v>
      </c>
      <c r="E42">
        <v>1</v>
      </c>
      <c r="F42">
        <v>1</v>
      </c>
      <c r="G42">
        <v>1</v>
      </c>
      <c r="H42">
        <v>3</v>
      </c>
      <c r="I42" t="s">
        <v>535</v>
      </c>
      <c r="J42" t="s">
        <v>536</v>
      </c>
      <c r="K42" t="s">
        <v>537</v>
      </c>
      <c r="L42">
        <v>1348</v>
      </c>
      <c r="N42">
        <v>1009</v>
      </c>
      <c r="O42" t="s">
        <v>506</v>
      </c>
      <c r="P42" t="s">
        <v>506</v>
      </c>
      <c r="Q42">
        <v>1000</v>
      </c>
      <c r="W42">
        <v>0</v>
      </c>
      <c r="X42">
        <v>-1574380220</v>
      </c>
      <c r="Y42">
        <f t="shared" si="0"/>
        <v>1E-4</v>
      </c>
      <c r="AA42">
        <v>123305.60000000001</v>
      </c>
      <c r="AB42">
        <v>0</v>
      </c>
      <c r="AC42">
        <v>0</v>
      </c>
      <c r="AD42">
        <v>0</v>
      </c>
      <c r="AE42">
        <v>12430</v>
      </c>
      <c r="AF42">
        <v>0</v>
      </c>
      <c r="AG42">
        <v>0</v>
      </c>
      <c r="AH42">
        <v>0</v>
      </c>
      <c r="AI42">
        <v>9.92</v>
      </c>
      <c r="AJ42">
        <v>1</v>
      </c>
      <c r="AK42">
        <v>1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1E-4</v>
      </c>
      <c r="AU42" t="s">
        <v>6</v>
      </c>
      <c r="AV42">
        <v>0</v>
      </c>
      <c r="AW42">
        <v>2</v>
      </c>
      <c r="AX42">
        <v>92840844</v>
      </c>
      <c r="AY42">
        <v>1</v>
      </c>
      <c r="AZ42">
        <v>0</v>
      </c>
      <c r="BA42">
        <v>40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ROUND(Y42*Source!I40,7)</f>
        <v>1.0000000000000001E-5</v>
      </c>
      <c r="CY42">
        <f t="shared" si="27"/>
        <v>123305.60000000001</v>
      </c>
      <c r="CZ42">
        <f t="shared" si="28"/>
        <v>12430</v>
      </c>
      <c r="DA42">
        <f t="shared" si="29"/>
        <v>9.92</v>
      </c>
      <c r="DB42">
        <f t="shared" si="1"/>
        <v>1.24</v>
      </c>
      <c r="DC42">
        <f t="shared" si="2"/>
        <v>0</v>
      </c>
      <c r="DD42" t="s">
        <v>6</v>
      </c>
      <c r="DE42" t="s">
        <v>6</v>
      </c>
      <c r="DF42">
        <f t="shared" si="30"/>
        <v>1.23</v>
      </c>
      <c r="DG42">
        <f t="shared" si="24"/>
        <v>0</v>
      </c>
      <c r="DH42">
        <f t="shared" si="25"/>
        <v>0</v>
      </c>
      <c r="DI42">
        <f t="shared" si="31"/>
        <v>0</v>
      </c>
      <c r="DJ42">
        <f t="shared" si="32"/>
        <v>1.23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ROW(Source!A40)</f>
        <v>40</v>
      </c>
      <c r="B43">
        <v>92840339</v>
      </c>
      <c r="C43">
        <v>92840833</v>
      </c>
      <c r="D43">
        <v>49554500</v>
      </c>
      <c r="E43">
        <v>1</v>
      </c>
      <c r="F43">
        <v>1</v>
      </c>
      <c r="G43">
        <v>1</v>
      </c>
      <c r="H43">
        <v>3</v>
      </c>
      <c r="I43" t="s">
        <v>510</v>
      </c>
      <c r="J43" t="s">
        <v>511</v>
      </c>
      <c r="K43" t="s">
        <v>512</v>
      </c>
      <c r="L43">
        <v>1346</v>
      </c>
      <c r="N43">
        <v>1009</v>
      </c>
      <c r="O43" t="s">
        <v>498</v>
      </c>
      <c r="P43" t="s">
        <v>498</v>
      </c>
      <c r="Q43">
        <v>1</v>
      </c>
      <c r="W43">
        <v>0</v>
      </c>
      <c r="X43">
        <v>639726700</v>
      </c>
      <c r="Y43">
        <f t="shared" si="0"/>
        <v>0.26</v>
      </c>
      <c r="AA43">
        <v>149.99</v>
      </c>
      <c r="AB43">
        <v>0</v>
      </c>
      <c r="AC43">
        <v>0</v>
      </c>
      <c r="AD43">
        <v>0</v>
      </c>
      <c r="AE43">
        <v>15.12</v>
      </c>
      <c r="AF43">
        <v>0</v>
      </c>
      <c r="AG43">
        <v>0</v>
      </c>
      <c r="AH43">
        <v>0</v>
      </c>
      <c r="AI43">
        <v>9.92</v>
      </c>
      <c r="AJ43">
        <v>1</v>
      </c>
      <c r="AK43">
        <v>1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0.26</v>
      </c>
      <c r="AU43" t="s">
        <v>6</v>
      </c>
      <c r="AV43">
        <v>0</v>
      </c>
      <c r="AW43">
        <v>2</v>
      </c>
      <c r="AX43">
        <v>92840845</v>
      </c>
      <c r="AY43">
        <v>1</v>
      </c>
      <c r="AZ43">
        <v>0</v>
      </c>
      <c r="BA43">
        <v>41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ROUND(Y43*Source!I40,7)</f>
        <v>2.5999999999999999E-2</v>
      </c>
      <c r="CY43">
        <f t="shared" si="27"/>
        <v>149.99</v>
      </c>
      <c r="CZ43">
        <f t="shared" si="28"/>
        <v>15.12</v>
      </c>
      <c r="DA43">
        <f t="shared" si="29"/>
        <v>9.92</v>
      </c>
      <c r="DB43">
        <f t="shared" si="1"/>
        <v>3.93</v>
      </c>
      <c r="DC43">
        <f t="shared" si="2"/>
        <v>0</v>
      </c>
      <c r="DD43" t="s">
        <v>6</v>
      </c>
      <c r="DE43" t="s">
        <v>6</v>
      </c>
      <c r="DF43">
        <f t="shared" si="30"/>
        <v>3.9</v>
      </c>
      <c r="DG43">
        <f t="shared" si="24"/>
        <v>0</v>
      </c>
      <c r="DH43">
        <f t="shared" si="25"/>
        <v>0</v>
      </c>
      <c r="DI43">
        <f t="shared" si="31"/>
        <v>0</v>
      </c>
      <c r="DJ43">
        <f t="shared" si="32"/>
        <v>3.9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ROW(Source!A40)</f>
        <v>40</v>
      </c>
      <c r="B44">
        <v>92840339</v>
      </c>
      <c r="C44">
        <v>92840833</v>
      </c>
      <c r="D44">
        <v>49555188</v>
      </c>
      <c r="E44">
        <v>1</v>
      </c>
      <c r="F44">
        <v>1</v>
      </c>
      <c r="G44">
        <v>1</v>
      </c>
      <c r="H44">
        <v>3</v>
      </c>
      <c r="I44" t="s">
        <v>516</v>
      </c>
      <c r="J44" t="s">
        <v>517</v>
      </c>
      <c r="K44" t="s">
        <v>518</v>
      </c>
      <c r="L44">
        <v>1348</v>
      </c>
      <c r="N44">
        <v>1009</v>
      </c>
      <c r="O44" t="s">
        <v>506</v>
      </c>
      <c r="P44" t="s">
        <v>506</v>
      </c>
      <c r="Q44">
        <v>1000</v>
      </c>
      <c r="W44">
        <v>0</v>
      </c>
      <c r="X44">
        <v>859929720</v>
      </c>
      <c r="Y44">
        <f t="shared" si="0"/>
        <v>1.2999999999999999E-4</v>
      </c>
      <c r="AA44">
        <v>168144</v>
      </c>
      <c r="AB44">
        <v>0</v>
      </c>
      <c r="AC44">
        <v>0</v>
      </c>
      <c r="AD44">
        <v>0</v>
      </c>
      <c r="AE44">
        <v>16950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1.2999999999999999E-4</v>
      </c>
      <c r="AU44" t="s">
        <v>6</v>
      </c>
      <c r="AV44">
        <v>0</v>
      </c>
      <c r="AW44">
        <v>2</v>
      </c>
      <c r="AX44">
        <v>92840846</v>
      </c>
      <c r="AY44">
        <v>1</v>
      </c>
      <c r="AZ44">
        <v>0</v>
      </c>
      <c r="BA44">
        <v>42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ROUND(Y44*Source!I40,7)</f>
        <v>1.2999999999999999E-5</v>
      </c>
      <c r="CY44">
        <f t="shared" si="27"/>
        <v>168144</v>
      </c>
      <c r="CZ44">
        <f t="shared" si="28"/>
        <v>16950</v>
      </c>
      <c r="DA44">
        <f t="shared" si="29"/>
        <v>9.92</v>
      </c>
      <c r="DB44">
        <f t="shared" si="1"/>
        <v>2.2000000000000002</v>
      </c>
      <c r="DC44">
        <f t="shared" si="2"/>
        <v>0</v>
      </c>
      <c r="DD44" t="s">
        <v>6</v>
      </c>
      <c r="DE44" t="s">
        <v>6</v>
      </c>
      <c r="DF44">
        <f t="shared" si="30"/>
        <v>2.19</v>
      </c>
      <c r="DG44">
        <f t="shared" si="24"/>
        <v>0</v>
      </c>
      <c r="DH44">
        <f t="shared" si="25"/>
        <v>0</v>
      </c>
      <c r="DI44">
        <f t="shared" si="31"/>
        <v>0</v>
      </c>
      <c r="DJ44">
        <f t="shared" si="32"/>
        <v>2.19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ROW(Source!A40)</f>
        <v>40</v>
      </c>
      <c r="B45">
        <v>92840339</v>
      </c>
      <c r="C45">
        <v>92840833</v>
      </c>
      <c r="D45">
        <v>49561884</v>
      </c>
      <c r="E45">
        <v>1</v>
      </c>
      <c r="F45">
        <v>1</v>
      </c>
      <c r="G45">
        <v>1</v>
      </c>
      <c r="H45">
        <v>3</v>
      </c>
      <c r="I45" t="s">
        <v>74</v>
      </c>
      <c r="J45" t="s">
        <v>76</v>
      </c>
      <c r="K45" t="s">
        <v>75</v>
      </c>
      <c r="L45">
        <v>1371</v>
      </c>
      <c r="N45">
        <v>1013</v>
      </c>
      <c r="O45" t="s">
        <v>62</v>
      </c>
      <c r="P45" t="s">
        <v>62</v>
      </c>
      <c r="Q45">
        <v>1</v>
      </c>
      <c r="W45">
        <v>0</v>
      </c>
      <c r="X45">
        <v>-1130620583</v>
      </c>
      <c r="Y45">
        <f t="shared" si="0"/>
        <v>10</v>
      </c>
      <c r="AA45">
        <v>1988.66</v>
      </c>
      <c r="AB45">
        <v>0</v>
      </c>
      <c r="AC45">
        <v>0</v>
      </c>
      <c r="AD45">
        <v>0</v>
      </c>
      <c r="AE45">
        <v>200.47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 t="s">
        <v>6</v>
      </c>
      <c r="AT45">
        <v>10</v>
      </c>
      <c r="AU45" t="s">
        <v>6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ROUND(Y45*Source!I40,7)</f>
        <v>1</v>
      </c>
      <c r="CY45">
        <f t="shared" si="27"/>
        <v>1988.66</v>
      </c>
      <c r="CZ45">
        <f t="shared" si="28"/>
        <v>200.47</v>
      </c>
      <c r="DA45">
        <f t="shared" si="29"/>
        <v>9.92</v>
      </c>
      <c r="DB45">
        <f t="shared" si="1"/>
        <v>2004.7</v>
      </c>
      <c r="DC45">
        <f t="shared" si="2"/>
        <v>0</v>
      </c>
      <c r="DD45" t="s">
        <v>6</v>
      </c>
      <c r="DE45" t="s">
        <v>6</v>
      </c>
      <c r="DF45">
        <f t="shared" si="30"/>
        <v>1988.66</v>
      </c>
      <c r="DG45">
        <f t="shared" si="24"/>
        <v>0</v>
      </c>
      <c r="DH45">
        <f t="shared" si="25"/>
        <v>0</v>
      </c>
      <c r="DI45">
        <f t="shared" si="31"/>
        <v>0</v>
      </c>
      <c r="DJ45">
        <f t="shared" si="32"/>
        <v>1988.66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ROW(Source!A42)</f>
        <v>42</v>
      </c>
      <c r="B46">
        <v>92840339</v>
      </c>
      <c r="C46">
        <v>92840849</v>
      </c>
      <c r="D46">
        <v>49510767</v>
      </c>
      <c r="E46">
        <v>70</v>
      </c>
      <c r="F46">
        <v>1</v>
      </c>
      <c r="G46">
        <v>1</v>
      </c>
      <c r="H46">
        <v>1</v>
      </c>
      <c r="I46" t="s">
        <v>538</v>
      </c>
      <c r="J46" t="s">
        <v>6</v>
      </c>
      <c r="K46" t="s">
        <v>539</v>
      </c>
      <c r="L46">
        <v>1191</v>
      </c>
      <c r="N46">
        <v>1013</v>
      </c>
      <c r="O46" t="s">
        <v>462</v>
      </c>
      <c r="P46" t="s">
        <v>462</v>
      </c>
      <c r="Q46">
        <v>1</v>
      </c>
      <c r="W46">
        <v>0</v>
      </c>
      <c r="X46">
        <v>-1936699058</v>
      </c>
      <c r="Y46">
        <f t="shared" si="0"/>
        <v>58.4</v>
      </c>
      <c r="AA46">
        <v>0</v>
      </c>
      <c r="AB46">
        <v>0</v>
      </c>
      <c r="AC46">
        <v>0</v>
      </c>
      <c r="AD46">
        <v>444.91</v>
      </c>
      <c r="AE46">
        <v>0</v>
      </c>
      <c r="AF46">
        <v>0</v>
      </c>
      <c r="AG46">
        <v>0</v>
      </c>
      <c r="AH46">
        <v>9.92</v>
      </c>
      <c r="AI46">
        <v>1</v>
      </c>
      <c r="AJ46">
        <v>1</v>
      </c>
      <c r="AK46">
        <v>1</v>
      </c>
      <c r="AL46">
        <v>44.85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58.4</v>
      </c>
      <c r="AU46" t="s">
        <v>6</v>
      </c>
      <c r="AV46">
        <v>1</v>
      </c>
      <c r="AW46">
        <v>2</v>
      </c>
      <c r="AX46">
        <v>92840860</v>
      </c>
      <c r="AY46">
        <v>1</v>
      </c>
      <c r="AZ46">
        <v>0</v>
      </c>
      <c r="BA46">
        <v>44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ROUND(AT46*Source!I42*AH46*AL46,2)</f>
        <v>4417.09</v>
      </c>
      <c r="CV46">
        <f>ROUND(Y46*Source!I42,7)</f>
        <v>9.9280000000000008</v>
      </c>
      <c r="CW46">
        <v>0</v>
      </c>
      <c r="CX46">
        <f>ROUND(Y46*Source!I42,7)</f>
        <v>9.9280000000000008</v>
      </c>
      <c r="CY46">
        <f>AD46</f>
        <v>444.91</v>
      </c>
      <c r="CZ46">
        <f>AH46</f>
        <v>9.92</v>
      </c>
      <c r="DA46">
        <f>AL46</f>
        <v>44.85</v>
      </c>
      <c r="DB46">
        <f t="shared" si="1"/>
        <v>579.33000000000004</v>
      </c>
      <c r="DC46">
        <f t="shared" si="2"/>
        <v>0</v>
      </c>
      <c r="DD46" t="s">
        <v>6</v>
      </c>
      <c r="DE46" t="s">
        <v>6</v>
      </c>
      <c r="DF46">
        <f>ROUND(ROUND(AE46,2)*CX46,2)</f>
        <v>0</v>
      </c>
      <c r="DG46">
        <f t="shared" si="24"/>
        <v>0</v>
      </c>
      <c r="DH46">
        <f t="shared" si="25"/>
        <v>0</v>
      </c>
      <c r="DI46">
        <f>ROUND(ROUND(AH46*AL46,2)*CX46,2)</f>
        <v>4417.07</v>
      </c>
      <c r="DJ46">
        <f>DI46</f>
        <v>4417.07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ROW(Source!A42)</f>
        <v>42</v>
      </c>
      <c r="B47">
        <v>92840339</v>
      </c>
      <c r="C47">
        <v>92840849</v>
      </c>
      <c r="D47">
        <v>49510905</v>
      </c>
      <c r="E47">
        <v>70</v>
      </c>
      <c r="F47">
        <v>1</v>
      </c>
      <c r="G47">
        <v>1</v>
      </c>
      <c r="H47">
        <v>1</v>
      </c>
      <c r="I47" t="s">
        <v>463</v>
      </c>
      <c r="J47" t="s">
        <v>6</v>
      </c>
      <c r="K47" t="s">
        <v>464</v>
      </c>
      <c r="L47">
        <v>1191</v>
      </c>
      <c r="N47">
        <v>1013</v>
      </c>
      <c r="O47" t="s">
        <v>462</v>
      </c>
      <c r="P47" t="s">
        <v>462</v>
      </c>
      <c r="Q47">
        <v>1</v>
      </c>
      <c r="W47">
        <v>0</v>
      </c>
      <c r="X47">
        <v>-1417349443</v>
      </c>
      <c r="Y47">
        <f t="shared" si="0"/>
        <v>0.03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44.85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0.03</v>
      </c>
      <c r="AU47" t="s">
        <v>6</v>
      </c>
      <c r="AV47">
        <v>2</v>
      </c>
      <c r="AW47">
        <v>2</v>
      </c>
      <c r="AX47">
        <v>92840861</v>
      </c>
      <c r="AY47">
        <v>1</v>
      </c>
      <c r="AZ47">
        <v>0</v>
      </c>
      <c r="BA47">
        <v>45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ROUND(Y47*Source!I42,7)</f>
        <v>5.1000000000000004E-3</v>
      </c>
      <c r="CY47">
        <f>AD47</f>
        <v>0</v>
      </c>
      <c r="CZ47">
        <f>AH47</f>
        <v>0</v>
      </c>
      <c r="DA47">
        <f>AL47</f>
        <v>1</v>
      </c>
      <c r="DB47">
        <f t="shared" si="1"/>
        <v>0</v>
      </c>
      <c r="DC47">
        <f t="shared" si="2"/>
        <v>0</v>
      </c>
      <c r="DD47" t="s">
        <v>6</v>
      </c>
      <c r="DE47" t="s">
        <v>6</v>
      </c>
      <c r="DF47">
        <f>ROUND(ROUND(AE47,2)*CX47,2)</f>
        <v>0</v>
      </c>
      <c r="DG47">
        <f t="shared" si="24"/>
        <v>0</v>
      </c>
      <c r="DH47">
        <f>ROUND(ROUND(AG47*AK47,2)*CX47,2)</f>
        <v>0</v>
      </c>
      <c r="DI47">
        <f t="shared" ref="DI47:DI55" si="33">ROUND(ROUND(AH47,2)*CX47,2)</f>
        <v>0</v>
      </c>
      <c r="DJ47">
        <f>DI47</f>
        <v>0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ROW(Source!A42)</f>
        <v>42</v>
      </c>
      <c r="B48">
        <v>92840339</v>
      </c>
      <c r="C48">
        <v>92840849</v>
      </c>
      <c r="D48">
        <v>49672515</v>
      </c>
      <c r="E48">
        <v>1</v>
      </c>
      <c r="F48">
        <v>1</v>
      </c>
      <c r="G48">
        <v>1</v>
      </c>
      <c r="H48">
        <v>2</v>
      </c>
      <c r="I48" t="s">
        <v>540</v>
      </c>
      <c r="J48" t="s">
        <v>541</v>
      </c>
      <c r="K48" t="s">
        <v>542</v>
      </c>
      <c r="L48">
        <v>1367</v>
      </c>
      <c r="N48">
        <v>1011</v>
      </c>
      <c r="O48" t="s">
        <v>468</v>
      </c>
      <c r="P48" t="s">
        <v>468</v>
      </c>
      <c r="Q48">
        <v>1</v>
      </c>
      <c r="W48">
        <v>0</v>
      </c>
      <c r="X48">
        <v>-130837057</v>
      </c>
      <c r="Y48">
        <f t="shared" si="0"/>
        <v>0.01</v>
      </c>
      <c r="AA48">
        <v>0</v>
      </c>
      <c r="AB48">
        <v>1358.21</v>
      </c>
      <c r="AC48">
        <v>605.48</v>
      </c>
      <c r="AD48">
        <v>0</v>
      </c>
      <c r="AE48">
        <v>0</v>
      </c>
      <c r="AF48">
        <v>86.4</v>
      </c>
      <c r="AG48">
        <v>13.5</v>
      </c>
      <c r="AH48">
        <v>0</v>
      </c>
      <c r="AI48">
        <v>1</v>
      </c>
      <c r="AJ48">
        <v>15.72</v>
      </c>
      <c r="AK48">
        <v>44.85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0.01</v>
      </c>
      <c r="AU48" t="s">
        <v>6</v>
      </c>
      <c r="AV48">
        <v>0</v>
      </c>
      <c r="AW48">
        <v>2</v>
      </c>
      <c r="AX48">
        <v>92840862</v>
      </c>
      <c r="AY48">
        <v>1</v>
      </c>
      <c r="AZ48">
        <v>0</v>
      </c>
      <c r="BA48">
        <v>46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ROUND(Y48*Source!I42*DO48,7)</f>
        <v>0</v>
      </c>
      <c r="CX48">
        <f>ROUND(Y48*Source!I42,7)</f>
        <v>1.6999999999999999E-3</v>
      </c>
      <c r="CY48">
        <f>AB48</f>
        <v>1358.21</v>
      </c>
      <c r="CZ48">
        <f>AF48</f>
        <v>86.4</v>
      </c>
      <c r="DA48">
        <f>AJ48</f>
        <v>15.72</v>
      </c>
      <c r="DB48">
        <f t="shared" si="1"/>
        <v>0.86</v>
      </c>
      <c r="DC48">
        <f t="shared" si="2"/>
        <v>0.14000000000000001</v>
      </c>
      <c r="DD48" t="s">
        <v>6</v>
      </c>
      <c r="DE48" t="s">
        <v>6</v>
      </c>
      <c r="DF48">
        <f>ROUND(ROUND(AE48,2)*CX48,2)</f>
        <v>0</v>
      </c>
      <c r="DG48">
        <f>ROUND(ROUND(AF48*AJ48,2)*CX48,2)</f>
        <v>2.31</v>
      </c>
      <c r="DH48">
        <f>ROUND(ROUND(AG48*AK48,2)*CX48,2)</f>
        <v>1.03</v>
      </c>
      <c r="DI48">
        <f t="shared" si="33"/>
        <v>0</v>
      </c>
      <c r="DJ48">
        <f>DG48</f>
        <v>2.31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ROW(Source!A42)</f>
        <v>42</v>
      </c>
      <c r="B49">
        <v>92840339</v>
      </c>
      <c r="C49">
        <v>92840849</v>
      </c>
      <c r="D49">
        <v>49672573</v>
      </c>
      <c r="E49">
        <v>1</v>
      </c>
      <c r="F49">
        <v>1</v>
      </c>
      <c r="G49">
        <v>1</v>
      </c>
      <c r="H49">
        <v>2</v>
      </c>
      <c r="I49" t="s">
        <v>465</v>
      </c>
      <c r="J49" t="s">
        <v>466</v>
      </c>
      <c r="K49" t="s">
        <v>467</v>
      </c>
      <c r="L49">
        <v>1367</v>
      </c>
      <c r="N49">
        <v>1011</v>
      </c>
      <c r="O49" t="s">
        <v>468</v>
      </c>
      <c r="P49" t="s">
        <v>468</v>
      </c>
      <c r="Q49">
        <v>1</v>
      </c>
      <c r="W49">
        <v>0</v>
      </c>
      <c r="X49">
        <v>-430484415</v>
      </c>
      <c r="Y49">
        <f t="shared" si="0"/>
        <v>0.01</v>
      </c>
      <c r="AA49">
        <v>0</v>
      </c>
      <c r="AB49">
        <v>1814.09</v>
      </c>
      <c r="AC49">
        <v>605.48</v>
      </c>
      <c r="AD49">
        <v>0</v>
      </c>
      <c r="AE49">
        <v>0</v>
      </c>
      <c r="AF49">
        <v>115.4</v>
      </c>
      <c r="AG49">
        <v>13.5</v>
      </c>
      <c r="AH49">
        <v>0</v>
      </c>
      <c r="AI49">
        <v>1</v>
      </c>
      <c r="AJ49">
        <v>15.72</v>
      </c>
      <c r="AK49">
        <v>44.85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0.01</v>
      </c>
      <c r="AU49" t="s">
        <v>6</v>
      </c>
      <c r="AV49">
        <v>0</v>
      </c>
      <c r="AW49">
        <v>2</v>
      </c>
      <c r="AX49">
        <v>92840863</v>
      </c>
      <c r="AY49">
        <v>1</v>
      </c>
      <c r="AZ49">
        <v>0</v>
      </c>
      <c r="BA49">
        <v>47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ROUND(Y49*Source!I42*DO49,7)</f>
        <v>0</v>
      </c>
      <c r="CX49">
        <f>ROUND(Y49*Source!I42,7)</f>
        <v>1.6999999999999999E-3</v>
      </c>
      <c r="CY49">
        <f>AB49</f>
        <v>1814.09</v>
      </c>
      <c r="CZ49">
        <f>AF49</f>
        <v>115.4</v>
      </c>
      <c r="DA49">
        <f>AJ49</f>
        <v>15.72</v>
      </c>
      <c r="DB49">
        <f t="shared" si="1"/>
        <v>1.1499999999999999</v>
      </c>
      <c r="DC49">
        <f t="shared" si="2"/>
        <v>0.14000000000000001</v>
      </c>
      <c r="DD49" t="s">
        <v>6</v>
      </c>
      <c r="DE49" t="s">
        <v>6</v>
      </c>
      <c r="DF49">
        <f>ROUND(ROUND(AE49,2)*CX49,2)</f>
        <v>0</v>
      </c>
      <c r="DG49">
        <f>ROUND(ROUND(AF49*AJ49,2)*CX49,2)</f>
        <v>3.08</v>
      </c>
      <c r="DH49">
        <f>ROUND(ROUND(AG49*AK49,2)*CX49,2)</f>
        <v>1.03</v>
      </c>
      <c r="DI49">
        <f t="shared" si="33"/>
        <v>0</v>
      </c>
      <c r="DJ49">
        <f>DG49</f>
        <v>3.08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ROW(Source!A42)</f>
        <v>42</v>
      </c>
      <c r="B50">
        <v>92840339</v>
      </c>
      <c r="C50">
        <v>92840849</v>
      </c>
      <c r="D50">
        <v>49673503</v>
      </c>
      <c r="E50">
        <v>1</v>
      </c>
      <c r="F50">
        <v>1</v>
      </c>
      <c r="G50">
        <v>1</v>
      </c>
      <c r="H50">
        <v>2</v>
      </c>
      <c r="I50" t="s">
        <v>492</v>
      </c>
      <c r="J50" t="s">
        <v>493</v>
      </c>
      <c r="K50" t="s">
        <v>494</v>
      </c>
      <c r="L50">
        <v>1367</v>
      </c>
      <c r="N50">
        <v>1011</v>
      </c>
      <c r="O50" t="s">
        <v>468</v>
      </c>
      <c r="P50" t="s">
        <v>468</v>
      </c>
      <c r="Q50">
        <v>1</v>
      </c>
      <c r="W50">
        <v>0</v>
      </c>
      <c r="X50">
        <v>509054691</v>
      </c>
      <c r="Y50">
        <f t="shared" si="0"/>
        <v>0.01</v>
      </c>
      <c r="AA50">
        <v>0</v>
      </c>
      <c r="AB50">
        <v>1032.96</v>
      </c>
      <c r="AC50">
        <v>520.26</v>
      </c>
      <c r="AD50">
        <v>0</v>
      </c>
      <c r="AE50">
        <v>0</v>
      </c>
      <c r="AF50">
        <v>65.709999999999994</v>
      </c>
      <c r="AG50">
        <v>11.6</v>
      </c>
      <c r="AH50">
        <v>0</v>
      </c>
      <c r="AI50">
        <v>1</v>
      </c>
      <c r="AJ50">
        <v>15.72</v>
      </c>
      <c r="AK50">
        <v>44.85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0.01</v>
      </c>
      <c r="AU50" t="s">
        <v>6</v>
      </c>
      <c r="AV50">
        <v>0</v>
      </c>
      <c r="AW50">
        <v>2</v>
      </c>
      <c r="AX50">
        <v>92840864</v>
      </c>
      <c r="AY50">
        <v>1</v>
      </c>
      <c r="AZ50">
        <v>0</v>
      </c>
      <c r="BA50">
        <v>48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ROUND(Y50*Source!I42*DO50,7)</f>
        <v>0</v>
      </c>
      <c r="CX50">
        <f>ROUND(Y50*Source!I42,7)</f>
        <v>1.6999999999999999E-3</v>
      </c>
      <c r="CY50">
        <f>AB50</f>
        <v>1032.96</v>
      </c>
      <c r="CZ50">
        <f>AF50</f>
        <v>65.709999999999994</v>
      </c>
      <c r="DA50">
        <f>AJ50</f>
        <v>15.72</v>
      </c>
      <c r="DB50">
        <f t="shared" si="1"/>
        <v>0.66</v>
      </c>
      <c r="DC50">
        <f t="shared" si="2"/>
        <v>0.12</v>
      </c>
      <c r="DD50" t="s">
        <v>6</v>
      </c>
      <c r="DE50" t="s">
        <v>6</v>
      </c>
      <c r="DF50">
        <f>ROUND(ROUND(AE50,2)*CX50,2)</f>
        <v>0</v>
      </c>
      <c r="DG50">
        <f>ROUND(ROUND(AF50*AJ50,2)*CX50,2)</f>
        <v>1.76</v>
      </c>
      <c r="DH50">
        <f>ROUND(ROUND(AG50*AK50,2)*CX50,2)</f>
        <v>0.88</v>
      </c>
      <c r="DI50">
        <f t="shared" si="33"/>
        <v>0</v>
      </c>
      <c r="DJ50">
        <f>DG50</f>
        <v>1.76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ROW(Source!A42)</f>
        <v>42</v>
      </c>
      <c r="B51">
        <v>92840339</v>
      </c>
      <c r="C51">
        <v>92840849</v>
      </c>
      <c r="D51">
        <v>49523203</v>
      </c>
      <c r="E51">
        <v>1</v>
      </c>
      <c r="F51">
        <v>1</v>
      </c>
      <c r="G51">
        <v>1</v>
      </c>
      <c r="H51">
        <v>3</v>
      </c>
      <c r="I51" t="s">
        <v>484</v>
      </c>
      <c r="J51" t="s">
        <v>485</v>
      </c>
      <c r="K51" t="s">
        <v>486</v>
      </c>
      <c r="L51">
        <v>1339</v>
      </c>
      <c r="N51">
        <v>1007</v>
      </c>
      <c r="O51" t="s">
        <v>314</v>
      </c>
      <c r="P51" t="s">
        <v>314</v>
      </c>
      <c r="Q51">
        <v>1</v>
      </c>
      <c r="W51">
        <v>0</v>
      </c>
      <c r="X51">
        <v>-143474561</v>
      </c>
      <c r="Y51">
        <f t="shared" si="0"/>
        <v>0.39</v>
      </c>
      <c r="AA51">
        <v>24.2</v>
      </c>
      <c r="AB51">
        <v>0</v>
      </c>
      <c r="AC51">
        <v>0</v>
      </c>
      <c r="AD51">
        <v>0</v>
      </c>
      <c r="AE51">
        <v>2.44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0.39</v>
      </c>
      <c r="AU51" t="s">
        <v>6</v>
      </c>
      <c r="AV51">
        <v>0</v>
      </c>
      <c r="AW51">
        <v>2</v>
      </c>
      <c r="AX51">
        <v>92840865</v>
      </c>
      <c r="AY51">
        <v>1</v>
      </c>
      <c r="AZ51">
        <v>0</v>
      </c>
      <c r="BA51">
        <v>49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ROUND(Y51*Source!I42,7)</f>
        <v>6.6299999999999998E-2</v>
      </c>
      <c r="CY51">
        <f>AA51</f>
        <v>24.2</v>
      </c>
      <c r="CZ51">
        <f>AE51</f>
        <v>2.44</v>
      </c>
      <c r="DA51">
        <f>AI51</f>
        <v>9.92</v>
      </c>
      <c r="DB51">
        <f t="shared" si="1"/>
        <v>0.95</v>
      </c>
      <c r="DC51">
        <f t="shared" si="2"/>
        <v>0</v>
      </c>
      <c r="DD51" t="s">
        <v>6</v>
      </c>
      <c r="DE51" t="s">
        <v>6</v>
      </c>
      <c r="DF51">
        <f>ROUND(ROUND(AE51*AI51,2)*CX51,2)</f>
        <v>1.6</v>
      </c>
      <c r="DG51">
        <f t="shared" ref="DG51:DG57" si="34">ROUND(ROUND(AF51,2)*CX51,2)</f>
        <v>0</v>
      </c>
      <c r="DH51">
        <f t="shared" ref="DH51:DH56" si="35">ROUND(ROUND(AG51,2)*CX51,2)</f>
        <v>0</v>
      </c>
      <c r="DI51">
        <f t="shared" si="33"/>
        <v>0</v>
      </c>
      <c r="DJ51">
        <f>DF51</f>
        <v>1.6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ROW(Source!A42)</f>
        <v>42</v>
      </c>
      <c r="B52">
        <v>92840339</v>
      </c>
      <c r="C52">
        <v>92840849</v>
      </c>
      <c r="D52">
        <v>49525471</v>
      </c>
      <c r="E52">
        <v>1</v>
      </c>
      <c r="F52">
        <v>1</v>
      </c>
      <c r="G52">
        <v>1</v>
      </c>
      <c r="H52">
        <v>3</v>
      </c>
      <c r="I52" t="s">
        <v>543</v>
      </c>
      <c r="J52" t="s">
        <v>544</v>
      </c>
      <c r="K52" t="s">
        <v>545</v>
      </c>
      <c r="L52">
        <v>1348</v>
      </c>
      <c r="N52">
        <v>1009</v>
      </c>
      <c r="O52" t="s">
        <v>506</v>
      </c>
      <c r="P52" t="s">
        <v>506</v>
      </c>
      <c r="Q52">
        <v>1000</v>
      </c>
      <c r="W52">
        <v>0</v>
      </c>
      <c r="X52">
        <v>-1292822538</v>
      </c>
      <c r="Y52">
        <f t="shared" si="0"/>
        <v>1.1999999999999999E-3</v>
      </c>
      <c r="AA52">
        <v>147113.60000000001</v>
      </c>
      <c r="AB52">
        <v>0</v>
      </c>
      <c r="AC52">
        <v>0</v>
      </c>
      <c r="AD52">
        <v>0</v>
      </c>
      <c r="AE52">
        <v>14830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1.1999999999999999E-3</v>
      </c>
      <c r="AU52" t="s">
        <v>6</v>
      </c>
      <c r="AV52">
        <v>0</v>
      </c>
      <c r="AW52">
        <v>2</v>
      </c>
      <c r="AX52">
        <v>92840866</v>
      </c>
      <c r="AY52">
        <v>1</v>
      </c>
      <c r="AZ52">
        <v>0</v>
      </c>
      <c r="BA52">
        <v>50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ROUND(Y52*Source!I42,7)</f>
        <v>2.04E-4</v>
      </c>
      <c r="CY52">
        <f>AA52</f>
        <v>147113.60000000001</v>
      </c>
      <c r="CZ52">
        <f>AE52</f>
        <v>14830</v>
      </c>
      <c r="DA52">
        <f>AI52</f>
        <v>9.92</v>
      </c>
      <c r="DB52">
        <f t="shared" si="1"/>
        <v>17.8</v>
      </c>
      <c r="DC52">
        <f t="shared" si="2"/>
        <v>0</v>
      </c>
      <c r="DD52" t="s">
        <v>6</v>
      </c>
      <c r="DE52" t="s">
        <v>6</v>
      </c>
      <c r="DF52">
        <f>ROUND(ROUND(AE52*AI52,2)*CX52,2)</f>
        <v>30.01</v>
      </c>
      <c r="DG52">
        <f t="shared" si="34"/>
        <v>0</v>
      </c>
      <c r="DH52">
        <f t="shared" si="35"/>
        <v>0</v>
      </c>
      <c r="DI52">
        <f t="shared" si="33"/>
        <v>0</v>
      </c>
      <c r="DJ52">
        <f>DF52</f>
        <v>30.01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ROW(Source!A42)</f>
        <v>42</v>
      </c>
      <c r="B53">
        <v>92840339</v>
      </c>
      <c r="C53">
        <v>92840849</v>
      </c>
      <c r="D53">
        <v>49526447</v>
      </c>
      <c r="E53">
        <v>1</v>
      </c>
      <c r="F53">
        <v>1</v>
      </c>
      <c r="G53">
        <v>1</v>
      </c>
      <c r="H53">
        <v>3</v>
      </c>
      <c r="I53" t="s">
        <v>546</v>
      </c>
      <c r="J53" t="s">
        <v>547</v>
      </c>
      <c r="K53" t="s">
        <v>548</v>
      </c>
      <c r="L53">
        <v>1346</v>
      </c>
      <c r="N53">
        <v>1009</v>
      </c>
      <c r="O53" t="s">
        <v>498</v>
      </c>
      <c r="P53" t="s">
        <v>498</v>
      </c>
      <c r="Q53">
        <v>1</v>
      </c>
      <c r="W53">
        <v>0</v>
      </c>
      <c r="X53">
        <v>1228765045</v>
      </c>
      <c r="Y53">
        <f t="shared" si="0"/>
        <v>1.5</v>
      </c>
      <c r="AA53">
        <v>242.15</v>
      </c>
      <c r="AB53">
        <v>0</v>
      </c>
      <c r="AC53">
        <v>0</v>
      </c>
      <c r="AD53">
        <v>0</v>
      </c>
      <c r="AE53">
        <v>24.41</v>
      </c>
      <c r="AF53">
        <v>0</v>
      </c>
      <c r="AG53">
        <v>0</v>
      </c>
      <c r="AH53">
        <v>0</v>
      </c>
      <c r="AI53">
        <v>9.92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1.5</v>
      </c>
      <c r="AU53" t="s">
        <v>6</v>
      </c>
      <c r="AV53">
        <v>0</v>
      </c>
      <c r="AW53">
        <v>2</v>
      </c>
      <c r="AX53">
        <v>92840867</v>
      </c>
      <c r="AY53">
        <v>1</v>
      </c>
      <c r="AZ53">
        <v>0</v>
      </c>
      <c r="BA53">
        <v>51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ROUND(Y53*Source!I42,7)</f>
        <v>0.255</v>
      </c>
      <c r="CY53">
        <f>AA53</f>
        <v>242.15</v>
      </c>
      <c r="CZ53">
        <f>AE53</f>
        <v>24.41</v>
      </c>
      <c r="DA53">
        <f>AI53</f>
        <v>9.92</v>
      </c>
      <c r="DB53">
        <f t="shared" si="1"/>
        <v>36.619999999999997</v>
      </c>
      <c r="DC53">
        <f t="shared" si="2"/>
        <v>0</v>
      </c>
      <c r="DD53" t="s">
        <v>6</v>
      </c>
      <c r="DE53" t="s">
        <v>6</v>
      </c>
      <c r="DF53">
        <f>ROUND(ROUND(AE53*AI53,2)*CX53,2)</f>
        <v>61.75</v>
      </c>
      <c r="DG53">
        <f t="shared" si="34"/>
        <v>0</v>
      </c>
      <c r="DH53">
        <f t="shared" si="35"/>
        <v>0</v>
      </c>
      <c r="DI53">
        <f t="shared" si="33"/>
        <v>0</v>
      </c>
      <c r="DJ53">
        <f>DF53</f>
        <v>61.75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ROW(Source!A42)</f>
        <v>42</v>
      </c>
      <c r="B54">
        <v>92840339</v>
      </c>
      <c r="C54">
        <v>92840849</v>
      </c>
      <c r="D54">
        <v>49582722</v>
      </c>
      <c r="E54">
        <v>1</v>
      </c>
      <c r="F54">
        <v>1</v>
      </c>
      <c r="G54">
        <v>1</v>
      </c>
      <c r="H54">
        <v>3</v>
      </c>
      <c r="I54" t="s">
        <v>89</v>
      </c>
      <c r="J54" t="s">
        <v>91</v>
      </c>
      <c r="K54" t="s">
        <v>90</v>
      </c>
      <c r="L54">
        <v>1371</v>
      </c>
      <c r="N54">
        <v>1013</v>
      </c>
      <c r="O54" t="s">
        <v>62</v>
      </c>
      <c r="P54" t="s">
        <v>62</v>
      </c>
      <c r="Q54">
        <v>1</v>
      </c>
      <c r="W54">
        <v>0</v>
      </c>
      <c r="X54">
        <v>-1881516422</v>
      </c>
      <c r="Y54">
        <f t="shared" si="0"/>
        <v>100</v>
      </c>
      <c r="AA54">
        <v>54.16</v>
      </c>
      <c r="AB54">
        <v>0</v>
      </c>
      <c r="AC54">
        <v>0</v>
      </c>
      <c r="AD54">
        <v>0</v>
      </c>
      <c r="AE54">
        <v>5.46</v>
      </c>
      <c r="AF54">
        <v>0</v>
      </c>
      <c r="AG54">
        <v>0</v>
      </c>
      <c r="AH54">
        <v>0</v>
      </c>
      <c r="AI54">
        <v>9.92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6</v>
      </c>
      <c r="AT54">
        <v>100</v>
      </c>
      <c r="AU54" t="s">
        <v>6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ROUND(Y54*Source!I42,7)</f>
        <v>17</v>
      </c>
      <c r="CY54">
        <f>AA54</f>
        <v>54.16</v>
      </c>
      <c r="CZ54">
        <f>AE54</f>
        <v>5.46</v>
      </c>
      <c r="DA54">
        <f>AI54</f>
        <v>9.92</v>
      </c>
      <c r="DB54">
        <f t="shared" si="1"/>
        <v>546</v>
      </c>
      <c r="DC54">
        <f t="shared" si="2"/>
        <v>0</v>
      </c>
      <c r="DD54" t="s">
        <v>6</v>
      </c>
      <c r="DE54" t="s">
        <v>6</v>
      </c>
      <c r="DF54">
        <f>ROUND(ROUND(AE54*AI54,2)*CX54,2)</f>
        <v>920.72</v>
      </c>
      <c r="DG54">
        <f t="shared" si="34"/>
        <v>0</v>
      </c>
      <c r="DH54">
        <f t="shared" si="35"/>
        <v>0</v>
      </c>
      <c r="DI54">
        <f t="shared" si="33"/>
        <v>0</v>
      </c>
      <c r="DJ54">
        <f>DF54</f>
        <v>920.72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ROW(Source!A42)</f>
        <v>42</v>
      </c>
      <c r="B55">
        <v>92840339</v>
      </c>
      <c r="C55">
        <v>92840849</v>
      </c>
      <c r="D55">
        <v>49583287</v>
      </c>
      <c r="E55">
        <v>1</v>
      </c>
      <c r="F55">
        <v>1</v>
      </c>
      <c r="G55">
        <v>1</v>
      </c>
      <c r="H55">
        <v>3</v>
      </c>
      <c r="I55" t="s">
        <v>85</v>
      </c>
      <c r="J55" t="s">
        <v>87</v>
      </c>
      <c r="K55" t="s">
        <v>86</v>
      </c>
      <c r="L55">
        <v>1301</v>
      </c>
      <c r="N55">
        <v>1003</v>
      </c>
      <c r="O55" t="s">
        <v>31</v>
      </c>
      <c r="P55" t="s">
        <v>31</v>
      </c>
      <c r="Q55">
        <v>1</v>
      </c>
      <c r="W55">
        <v>0</v>
      </c>
      <c r="X55">
        <v>1234822633</v>
      </c>
      <c r="Y55">
        <f t="shared" si="0"/>
        <v>99.8</v>
      </c>
      <c r="AA55">
        <v>470.8</v>
      </c>
      <c r="AB55">
        <v>0</v>
      </c>
      <c r="AC55">
        <v>0</v>
      </c>
      <c r="AD55">
        <v>0</v>
      </c>
      <c r="AE55">
        <v>47.46</v>
      </c>
      <c r="AF55">
        <v>0</v>
      </c>
      <c r="AG55">
        <v>0</v>
      </c>
      <c r="AH55">
        <v>0</v>
      </c>
      <c r="AI55">
        <v>9.92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 t="s">
        <v>6</v>
      </c>
      <c r="AT55">
        <v>99.8</v>
      </c>
      <c r="AU55" t="s">
        <v>6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ROUND(Y55*Source!I42,7)</f>
        <v>16.966000000000001</v>
      </c>
      <c r="CY55">
        <f>AA55</f>
        <v>470.8</v>
      </c>
      <c r="CZ55">
        <f>AE55</f>
        <v>47.46</v>
      </c>
      <c r="DA55">
        <f>AI55</f>
        <v>9.92</v>
      </c>
      <c r="DB55">
        <f t="shared" si="1"/>
        <v>4736.51</v>
      </c>
      <c r="DC55">
        <f t="shared" si="2"/>
        <v>0</v>
      </c>
      <c r="DD55" t="s">
        <v>6</v>
      </c>
      <c r="DE55" t="s">
        <v>6</v>
      </c>
      <c r="DF55">
        <f>ROUND(ROUND(AE55*AI55,2)*CX55,2)</f>
        <v>7987.59</v>
      </c>
      <c r="DG55">
        <f t="shared" si="34"/>
        <v>0</v>
      </c>
      <c r="DH55">
        <f t="shared" si="35"/>
        <v>0</v>
      </c>
      <c r="DI55">
        <f t="shared" si="33"/>
        <v>0</v>
      </c>
      <c r="DJ55">
        <f>DF55</f>
        <v>7987.59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ROW(Source!A45)</f>
        <v>45</v>
      </c>
      <c r="B56">
        <v>92840339</v>
      </c>
      <c r="C56">
        <v>92840873</v>
      </c>
      <c r="D56">
        <v>49510767</v>
      </c>
      <c r="E56">
        <v>70</v>
      </c>
      <c r="F56">
        <v>1</v>
      </c>
      <c r="G56">
        <v>1</v>
      </c>
      <c r="H56">
        <v>1</v>
      </c>
      <c r="I56" t="s">
        <v>538</v>
      </c>
      <c r="J56" t="s">
        <v>6</v>
      </c>
      <c r="K56" t="s">
        <v>539</v>
      </c>
      <c r="L56">
        <v>1191</v>
      </c>
      <c r="N56">
        <v>1013</v>
      </c>
      <c r="O56" t="s">
        <v>462</v>
      </c>
      <c r="P56" t="s">
        <v>462</v>
      </c>
      <c r="Q56">
        <v>1</v>
      </c>
      <c r="W56">
        <v>0</v>
      </c>
      <c r="X56">
        <v>-1936699058</v>
      </c>
      <c r="Y56">
        <f t="shared" si="0"/>
        <v>56</v>
      </c>
      <c r="AA56">
        <v>0</v>
      </c>
      <c r="AB56">
        <v>0</v>
      </c>
      <c r="AC56">
        <v>0</v>
      </c>
      <c r="AD56">
        <v>444.91</v>
      </c>
      <c r="AE56">
        <v>0</v>
      </c>
      <c r="AF56">
        <v>0</v>
      </c>
      <c r="AG56">
        <v>0</v>
      </c>
      <c r="AH56">
        <v>9.92</v>
      </c>
      <c r="AI56">
        <v>1</v>
      </c>
      <c r="AJ56">
        <v>1</v>
      </c>
      <c r="AK56">
        <v>1</v>
      </c>
      <c r="AL56">
        <v>44.85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56</v>
      </c>
      <c r="AU56" t="s">
        <v>6</v>
      </c>
      <c r="AV56">
        <v>1</v>
      </c>
      <c r="AW56">
        <v>2</v>
      </c>
      <c r="AX56">
        <v>92840884</v>
      </c>
      <c r="AY56">
        <v>1</v>
      </c>
      <c r="AZ56">
        <v>0</v>
      </c>
      <c r="BA56">
        <v>55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ROUND(AT56*Source!I45*AH56*AL56,2)</f>
        <v>11710.08</v>
      </c>
      <c r="CV56">
        <f>ROUND(Y56*Source!I45,7)</f>
        <v>26.32</v>
      </c>
      <c r="CW56">
        <v>0</v>
      </c>
      <c r="CX56">
        <f>ROUND(Y56*Source!I45,7)</f>
        <v>26.32</v>
      </c>
      <c r="CY56">
        <f>AD56</f>
        <v>444.91</v>
      </c>
      <c r="CZ56">
        <f>AH56</f>
        <v>9.92</v>
      </c>
      <c r="DA56">
        <f>AL56</f>
        <v>44.85</v>
      </c>
      <c r="DB56">
        <f t="shared" si="1"/>
        <v>555.52</v>
      </c>
      <c r="DC56">
        <f t="shared" si="2"/>
        <v>0</v>
      </c>
      <c r="DD56" t="s">
        <v>6</v>
      </c>
      <c r="DE56" t="s">
        <v>6</v>
      </c>
      <c r="DF56">
        <f>ROUND(ROUND(AE56,2)*CX56,2)</f>
        <v>0</v>
      </c>
      <c r="DG56">
        <f t="shared" si="34"/>
        <v>0</v>
      </c>
      <c r="DH56">
        <f t="shared" si="35"/>
        <v>0</v>
      </c>
      <c r="DI56">
        <f>ROUND(ROUND(AH56*AL56,2)*CX56,2)</f>
        <v>11710.03</v>
      </c>
      <c r="DJ56">
        <f>DI56</f>
        <v>11710.03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ROW(Source!A45)</f>
        <v>45</v>
      </c>
      <c r="B57">
        <v>92840339</v>
      </c>
      <c r="C57">
        <v>92840873</v>
      </c>
      <c r="D57">
        <v>49510905</v>
      </c>
      <c r="E57">
        <v>70</v>
      </c>
      <c r="F57">
        <v>1</v>
      </c>
      <c r="G57">
        <v>1</v>
      </c>
      <c r="H57">
        <v>1</v>
      </c>
      <c r="I57" t="s">
        <v>463</v>
      </c>
      <c r="J57" t="s">
        <v>6</v>
      </c>
      <c r="K57" t="s">
        <v>464</v>
      </c>
      <c r="L57">
        <v>1191</v>
      </c>
      <c r="N57">
        <v>1013</v>
      </c>
      <c r="O57" t="s">
        <v>462</v>
      </c>
      <c r="P57" t="s">
        <v>462</v>
      </c>
      <c r="Q57">
        <v>1</v>
      </c>
      <c r="W57">
        <v>0</v>
      </c>
      <c r="X57">
        <v>-1417349443</v>
      </c>
      <c r="Y57">
        <f t="shared" si="0"/>
        <v>7.0000000000000007E-2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44.85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7.0000000000000007E-2</v>
      </c>
      <c r="AU57" t="s">
        <v>6</v>
      </c>
      <c r="AV57">
        <v>2</v>
      </c>
      <c r="AW57">
        <v>2</v>
      </c>
      <c r="AX57">
        <v>92840885</v>
      </c>
      <c r="AY57">
        <v>1</v>
      </c>
      <c r="AZ57">
        <v>0</v>
      </c>
      <c r="BA57">
        <v>56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ROUND(Y57*Source!I45,7)</f>
        <v>3.2899999999999999E-2</v>
      </c>
      <c r="CY57">
        <f>AD57</f>
        <v>0</v>
      </c>
      <c r="CZ57">
        <f>AH57</f>
        <v>0</v>
      </c>
      <c r="DA57">
        <f>AL57</f>
        <v>1</v>
      </c>
      <c r="DB57">
        <f t="shared" si="1"/>
        <v>0</v>
      </c>
      <c r="DC57">
        <f t="shared" si="2"/>
        <v>0</v>
      </c>
      <c r="DD57" t="s">
        <v>6</v>
      </c>
      <c r="DE57" t="s">
        <v>6</v>
      </c>
      <c r="DF57">
        <f>ROUND(ROUND(AE57,2)*CX57,2)</f>
        <v>0</v>
      </c>
      <c r="DG57">
        <f t="shared" si="34"/>
        <v>0</v>
      </c>
      <c r="DH57">
        <f>ROUND(ROUND(AG57*AK57,2)*CX57,2)</f>
        <v>0</v>
      </c>
      <c r="DI57">
        <f t="shared" ref="DI57:DI65" si="36">ROUND(ROUND(AH57,2)*CX57,2)</f>
        <v>0</v>
      </c>
      <c r="DJ57">
        <f>DI57</f>
        <v>0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ROW(Source!A45)</f>
        <v>45</v>
      </c>
      <c r="B58">
        <v>92840339</v>
      </c>
      <c r="C58">
        <v>92840873</v>
      </c>
      <c r="D58">
        <v>49672515</v>
      </c>
      <c r="E58">
        <v>1</v>
      </c>
      <c r="F58">
        <v>1</v>
      </c>
      <c r="G58">
        <v>1</v>
      </c>
      <c r="H58">
        <v>2</v>
      </c>
      <c r="I58" t="s">
        <v>540</v>
      </c>
      <c r="J58" t="s">
        <v>541</v>
      </c>
      <c r="K58" t="s">
        <v>542</v>
      </c>
      <c r="L58">
        <v>1367</v>
      </c>
      <c r="N58">
        <v>1011</v>
      </c>
      <c r="O58" t="s">
        <v>468</v>
      </c>
      <c r="P58" t="s">
        <v>468</v>
      </c>
      <c r="Q58">
        <v>1</v>
      </c>
      <c r="W58">
        <v>0</v>
      </c>
      <c r="X58">
        <v>-130837057</v>
      </c>
      <c r="Y58">
        <f t="shared" si="0"/>
        <v>0.03</v>
      </c>
      <c r="AA58">
        <v>0</v>
      </c>
      <c r="AB58">
        <v>1358.21</v>
      </c>
      <c r="AC58">
        <v>605.48</v>
      </c>
      <c r="AD58">
        <v>0</v>
      </c>
      <c r="AE58">
        <v>0</v>
      </c>
      <c r="AF58">
        <v>86.4</v>
      </c>
      <c r="AG58">
        <v>13.5</v>
      </c>
      <c r="AH58">
        <v>0</v>
      </c>
      <c r="AI58">
        <v>1</v>
      </c>
      <c r="AJ58">
        <v>15.72</v>
      </c>
      <c r="AK58">
        <v>44.85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0.03</v>
      </c>
      <c r="AU58" t="s">
        <v>6</v>
      </c>
      <c r="AV58">
        <v>0</v>
      </c>
      <c r="AW58">
        <v>2</v>
      </c>
      <c r="AX58">
        <v>92840886</v>
      </c>
      <c r="AY58">
        <v>1</v>
      </c>
      <c r="AZ58">
        <v>0</v>
      </c>
      <c r="BA58">
        <v>57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ROUND(Y58*Source!I45*DO58,7)</f>
        <v>0</v>
      </c>
      <c r="CX58">
        <f>ROUND(Y58*Source!I45,7)</f>
        <v>1.41E-2</v>
      </c>
      <c r="CY58">
        <f>AB58</f>
        <v>1358.21</v>
      </c>
      <c r="CZ58">
        <f>AF58</f>
        <v>86.4</v>
      </c>
      <c r="DA58">
        <f>AJ58</f>
        <v>15.72</v>
      </c>
      <c r="DB58">
        <f t="shared" si="1"/>
        <v>2.59</v>
      </c>
      <c r="DC58">
        <f t="shared" si="2"/>
        <v>0.41</v>
      </c>
      <c r="DD58" t="s">
        <v>6</v>
      </c>
      <c r="DE58" t="s">
        <v>6</v>
      </c>
      <c r="DF58">
        <f>ROUND(ROUND(AE58,2)*CX58,2)</f>
        <v>0</v>
      </c>
      <c r="DG58">
        <f>ROUND(ROUND(AF58*AJ58,2)*CX58,2)</f>
        <v>19.149999999999999</v>
      </c>
      <c r="DH58">
        <f>ROUND(ROUND(AG58*AK58,2)*CX58,2)</f>
        <v>8.5399999999999991</v>
      </c>
      <c r="DI58">
        <f t="shared" si="36"/>
        <v>0</v>
      </c>
      <c r="DJ58">
        <f>DG58</f>
        <v>19.149999999999999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ROW(Source!A45)</f>
        <v>45</v>
      </c>
      <c r="B59">
        <v>92840339</v>
      </c>
      <c r="C59">
        <v>92840873</v>
      </c>
      <c r="D59">
        <v>49672573</v>
      </c>
      <c r="E59">
        <v>1</v>
      </c>
      <c r="F59">
        <v>1</v>
      </c>
      <c r="G59">
        <v>1</v>
      </c>
      <c r="H59">
        <v>2</v>
      </c>
      <c r="I59" t="s">
        <v>465</v>
      </c>
      <c r="J59" t="s">
        <v>466</v>
      </c>
      <c r="K59" t="s">
        <v>467</v>
      </c>
      <c r="L59">
        <v>1367</v>
      </c>
      <c r="N59">
        <v>1011</v>
      </c>
      <c r="O59" t="s">
        <v>468</v>
      </c>
      <c r="P59" t="s">
        <v>468</v>
      </c>
      <c r="Q59">
        <v>1</v>
      </c>
      <c r="W59">
        <v>0</v>
      </c>
      <c r="X59">
        <v>-430484415</v>
      </c>
      <c r="Y59">
        <f t="shared" si="0"/>
        <v>0.02</v>
      </c>
      <c r="AA59">
        <v>0</v>
      </c>
      <c r="AB59">
        <v>1814.09</v>
      </c>
      <c r="AC59">
        <v>605.48</v>
      </c>
      <c r="AD59">
        <v>0</v>
      </c>
      <c r="AE59">
        <v>0</v>
      </c>
      <c r="AF59">
        <v>115.4</v>
      </c>
      <c r="AG59">
        <v>13.5</v>
      </c>
      <c r="AH59">
        <v>0</v>
      </c>
      <c r="AI59">
        <v>1</v>
      </c>
      <c r="AJ59">
        <v>15.72</v>
      </c>
      <c r="AK59">
        <v>44.85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0.02</v>
      </c>
      <c r="AU59" t="s">
        <v>6</v>
      </c>
      <c r="AV59">
        <v>0</v>
      </c>
      <c r="AW59">
        <v>2</v>
      </c>
      <c r="AX59">
        <v>92840887</v>
      </c>
      <c r="AY59">
        <v>1</v>
      </c>
      <c r="AZ59">
        <v>0</v>
      </c>
      <c r="BA59">
        <v>58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ROUND(Y59*Source!I45*DO59,7)</f>
        <v>0</v>
      </c>
      <c r="CX59">
        <f>ROUND(Y59*Source!I45,7)</f>
        <v>9.4000000000000004E-3</v>
      </c>
      <c r="CY59">
        <f>AB59</f>
        <v>1814.09</v>
      </c>
      <c r="CZ59">
        <f>AF59</f>
        <v>115.4</v>
      </c>
      <c r="DA59">
        <f>AJ59</f>
        <v>15.72</v>
      </c>
      <c r="DB59">
        <f t="shared" si="1"/>
        <v>2.31</v>
      </c>
      <c r="DC59">
        <f t="shared" si="2"/>
        <v>0.27</v>
      </c>
      <c r="DD59" t="s">
        <v>6</v>
      </c>
      <c r="DE59" t="s">
        <v>6</v>
      </c>
      <c r="DF59">
        <f>ROUND(ROUND(AE59,2)*CX59,2)</f>
        <v>0</v>
      </c>
      <c r="DG59">
        <f>ROUND(ROUND(AF59*AJ59,2)*CX59,2)</f>
        <v>17.05</v>
      </c>
      <c r="DH59">
        <f>ROUND(ROUND(AG59*AK59,2)*CX59,2)</f>
        <v>5.69</v>
      </c>
      <c r="DI59">
        <f t="shared" si="36"/>
        <v>0</v>
      </c>
      <c r="DJ59">
        <f>DG59</f>
        <v>17.05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ROW(Source!A45)</f>
        <v>45</v>
      </c>
      <c r="B60">
        <v>92840339</v>
      </c>
      <c r="C60">
        <v>92840873</v>
      </c>
      <c r="D60">
        <v>49673503</v>
      </c>
      <c r="E60">
        <v>1</v>
      </c>
      <c r="F60">
        <v>1</v>
      </c>
      <c r="G60">
        <v>1</v>
      </c>
      <c r="H60">
        <v>2</v>
      </c>
      <c r="I60" t="s">
        <v>492</v>
      </c>
      <c r="J60" t="s">
        <v>493</v>
      </c>
      <c r="K60" t="s">
        <v>494</v>
      </c>
      <c r="L60">
        <v>1367</v>
      </c>
      <c r="N60">
        <v>1011</v>
      </c>
      <c r="O60" t="s">
        <v>468</v>
      </c>
      <c r="P60" t="s">
        <v>468</v>
      </c>
      <c r="Q60">
        <v>1</v>
      </c>
      <c r="W60">
        <v>0</v>
      </c>
      <c r="X60">
        <v>509054691</v>
      </c>
      <c r="Y60">
        <f t="shared" si="0"/>
        <v>0.02</v>
      </c>
      <c r="AA60">
        <v>0</v>
      </c>
      <c r="AB60">
        <v>1032.96</v>
      </c>
      <c r="AC60">
        <v>520.26</v>
      </c>
      <c r="AD60">
        <v>0</v>
      </c>
      <c r="AE60">
        <v>0</v>
      </c>
      <c r="AF60">
        <v>65.709999999999994</v>
      </c>
      <c r="AG60">
        <v>11.6</v>
      </c>
      <c r="AH60">
        <v>0</v>
      </c>
      <c r="AI60">
        <v>1</v>
      </c>
      <c r="AJ60">
        <v>15.72</v>
      </c>
      <c r="AK60">
        <v>44.85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0.02</v>
      </c>
      <c r="AU60" t="s">
        <v>6</v>
      </c>
      <c r="AV60">
        <v>0</v>
      </c>
      <c r="AW60">
        <v>2</v>
      </c>
      <c r="AX60">
        <v>92840888</v>
      </c>
      <c r="AY60">
        <v>1</v>
      </c>
      <c r="AZ60">
        <v>0</v>
      </c>
      <c r="BA60">
        <v>59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ROUND(Y60*Source!I45*DO60,7)</f>
        <v>0</v>
      </c>
      <c r="CX60">
        <f>ROUND(Y60*Source!I45,7)</f>
        <v>9.4000000000000004E-3</v>
      </c>
      <c r="CY60">
        <f>AB60</f>
        <v>1032.96</v>
      </c>
      <c r="CZ60">
        <f>AF60</f>
        <v>65.709999999999994</v>
      </c>
      <c r="DA60">
        <f>AJ60</f>
        <v>15.72</v>
      </c>
      <c r="DB60">
        <f t="shared" si="1"/>
        <v>1.31</v>
      </c>
      <c r="DC60">
        <f t="shared" si="2"/>
        <v>0.23</v>
      </c>
      <c r="DD60" t="s">
        <v>6</v>
      </c>
      <c r="DE60" t="s">
        <v>6</v>
      </c>
      <c r="DF60">
        <f>ROUND(ROUND(AE60,2)*CX60,2)</f>
        <v>0</v>
      </c>
      <c r="DG60">
        <f>ROUND(ROUND(AF60*AJ60,2)*CX60,2)</f>
        <v>9.7100000000000009</v>
      </c>
      <c r="DH60">
        <f>ROUND(ROUND(AG60*AK60,2)*CX60,2)</f>
        <v>4.8899999999999997</v>
      </c>
      <c r="DI60">
        <f t="shared" si="36"/>
        <v>0</v>
      </c>
      <c r="DJ60">
        <f>DG60</f>
        <v>9.7100000000000009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ROW(Source!A45)</f>
        <v>45</v>
      </c>
      <c r="B61">
        <v>92840339</v>
      </c>
      <c r="C61">
        <v>92840873</v>
      </c>
      <c r="D61">
        <v>49523203</v>
      </c>
      <c r="E61">
        <v>1</v>
      </c>
      <c r="F61">
        <v>1</v>
      </c>
      <c r="G61">
        <v>1</v>
      </c>
      <c r="H61">
        <v>3</v>
      </c>
      <c r="I61" t="s">
        <v>484</v>
      </c>
      <c r="J61" t="s">
        <v>485</v>
      </c>
      <c r="K61" t="s">
        <v>486</v>
      </c>
      <c r="L61">
        <v>1339</v>
      </c>
      <c r="N61">
        <v>1007</v>
      </c>
      <c r="O61" t="s">
        <v>314</v>
      </c>
      <c r="P61" t="s">
        <v>314</v>
      </c>
      <c r="Q61">
        <v>1</v>
      </c>
      <c r="W61">
        <v>0</v>
      </c>
      <c r="X61">
        <v>-143474561</v>
      </c>
      <c r="Y61">
        <f t="shared" si="0"/>
        <v>1.57</v>
      </c>
      <c r="AA61">
        <v>24.2</v>
      </c>
      <c r="AB61">
        <v>0</v>
      </c>
      <c r="AC61">
        <v>0</v>
      </c>
      <c r="AD61">
        <v>0</v>
      </c>
      <c r="AE61">
        <v>2.44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1.57</v>
      </c>
      <c r="AU61" t="s">
        <v>6</v>
      </c>
      <c r="AV61">
        <v>0</v>
      </c>
      <c r="AW61">
        <v>2</v>
      </c>
      <c r="AX61">
        <v>92840889</v>
      </c>
      <c r="AY61">
        <v>1</v>
      </c>
      <c r="AZ61">
        <v>0</v>
      </c>
      <c r="BA61">
        <v>60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ROUND(Y61*Source!I45,7)</f>
        <v>0.7379</v>
      </c>
      <c r="CY61">
        <f>AA61</f>
        <v>24.2</v>
      </c>
      <c r="CZ61">
        <f>AE61</f>
        <v>2.44</v>
      </c>
      <c r="DA61">
        <f>AI61</f>
        <v>9.92</v>
      </c>
      <c r="DB61">
        <f t="shared" si="1"/>
        <v>3.83</v>
      </c>
      <c r="DC61">
        <f t="shared" si="2"/>
        <v>0</v>
      </c>
      <c r="DD61" t="s">
        <v>6</v>
      </c>
      <c r="DE61" t="s">
        <v>6</v>
      </c>
      <c r="DF61">
        <f>ROUND(ROUND(AE61*AI61,2)*CX61,2)</f>
        <v>17.86</v>
      </c>
      <c r="DG61">
        <f t="shared" ref="DG61:DG67" si="37">ROUND(ROUND(AF61,2)*CX61,2)</f>
        <v>0</v>
      </c>
      <c r="DH61">
        <f t="shared" ref="DH61:DH66" si="38">ROUND(ROUND(AG61,2)*CX61,2)</f>
        <v>0</v>
      </c>
      <c r="DI61">
        <f t="shared" si="36"/>
        <v>0</v>
      </c>
      <c r="DJ61">
        <f>DF61</f>
        <v>17.86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ROW(Source!A45)</f>
        <v>45</v>
      </c>
      <c r="B62">
        <v>92840339</v>
      </c>
      <c r="C62">
        <v>92840873</v>
      </c>
      <c r="D62">
        <v>49525471</v>
      </c>
      <c r="E62">
        <v>1</v>
      </c>
      <c r="F62">
        <v>1</v>
      </c>
      <c r="G62">
        <v>1</v>
      </c>
      <c r="H62">
        <v>3</v>
      </c>
      <c r="I62" t="s">
        <v>543</v>
      </c>
      <c r="J62" t="s">
        <v>544</v>
      </c>
      <c r="K62" t="s">
        <v>545</v>
      </c>
      <c r="L62">
        <v>1348</v>
      </c>
      <c r="N62">
        <v>1009</v>
      </c>
      <c r="O62" t="s">
        <v>506</v>
      </c>
      <c r="P62" t="s">
        <v>506</v>
      </c>
      <c r="Q62">
        <v>1000</v>
      </c>
      <c r="W62">
        <v>0</v>
      </c>
      <c r="X62">
        <v>-1292822538</v>
      </c>
      <c r="Y62">
        <f t="shared" si="0"/>
        <v>2.66E-3</v>
      </c>
      <c r="AA62">
        <v>147113.60000000001</v>
      </c>
      <c r="AB62">
        <v>0</v>
      </c>
      <c r="AC62">
        <v>0</v>
      </c>
      <c r="AD62">
        <v>0</v>
      </c>
      <c r="AE62">
        <v>14830</v>
      </c>
      <c r="AF62">
        <v>0</v>
      </c>
      <c r="AG62">
        <v>0</v>
      </c>
      <c r="AH62">
        <v>0</v>
      </c>
      <c r="AI62">
        <v>9.92</v>
      </c>
      <c r="AJ62">
        <v>1</v>
      </c>
      <c r="AK62">
        <v>1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2.66E-3</v>
      </c>
      <c r="AU62" t="s">
        <v>6</v>
      </c>
      <c r="AV62">
        <v>0</v>
      </c>
      <c r="AW62">
        <v>2</v>
      </c>
      <c r="AX62">
        <v>92840890</v>
      </c>
      <c r="AY62">
        <v>1</v>
      </c>
      <c r="AZ62">
        <v>0</v>
      </c>
      <c r="BA62">
        <v>61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ROUND(Y62*Source!I45,7)</f>
        <v>1.2501999999999999E-3</v>
      </c>
      <c r="CY62">
        <f>AA62</f>
        <v>147113.60000000001</v>
      </c>
      <c r="CZ62">
        <f>AE62</f>
        <v>14830</v>
      </c>
      <c r="DA62">
        <f>AI62</f>
        <v>9.92</v>
      </c>
      <c r="DB62">
        <f t="shared" si="1"/>
        <v>39.450000000000003</v>
      </c>
      <c r="DC62">
        <f t="shared" si="2"/>
        <v>0</v>
      </c>
      <c r="DD62" t="s">
        <v>6</v>
      </c>
      <c r="DE62" t="s">
        <v>6</v>
      </c>
      <c r="DF62">
        <f>ROUND(ROUND(AE62*AI62,2)*CX62,2)</f>
        <v>183.92</v>
      </c>
      <c r="DG62">
        <f t="shared" si="37"/>
        <v>0</v>
      </c>
      <c r="DH62">
        <f t="shared" si="38"/>
        <v>0</v>
      </c>
      <c r="DI62">
        <f t="shared" si="36"/>
        <v>0</v>
      </c>
      <c r="DJ62">
        <f>DF62</f>
        <v>183.92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ROW(Source!A45)</f>
        <v>45</v>
      </c>
      <c r="B63">
        <v>92840339</v>
      </c>
      <c r="C63">
        <v>92840873</v>
      </c>
      <c r="D63">
        <v>49526447</v>
      </c>
      <c r="E63">
        <v>1</v>
      </c>
      <c r="F63">
        <v>1</v>
      </c>
      <c r="G63">
        <v>1</v>
      </c>
      <c r="H63">
        <v>3</v>
      </c>
      <c r="I63" t="s">
        <v>546</v>
      </c>
      <c r="J63" t="s">
        <v>547</v>
      </c>
      <c r="K63" t="s">
        <v>548</v>
      </c>
      <c r="L63">
        <v>1346</v>
      </c>
      <c r="N63">
        <v>1009</v>
      </c>
      <c r="O63" t="s">
        <v>498</v>
      </c>
      <c r="P63" t="s">
        <v>498</v>
      </c>
      <c r="Q63">
        <v>1</v>
      </c>
      <c r="W63">
        <v>0</v>
      </c>
      <c r="X63">
        <v>1228765045</v>
      </c>
      <c r="Y63">
        <f t="shared" si="0"/>
        <v>4</v>
      </c>
      <c r="AA63">
        <v>242.15</v>
      </c>
      <c r="AB63">
        <v>0</v>
      </c>
      <c r="AC63">
        <v>0</v>
      </c>
      <c r="AD63">
        <v>0</v>
      </c>
      <c r="AE63">
        <v>24.41</v>
      </c>
      <c r="AF63">
        <v>0</v>
      </c>
      <c r="AG63">
        <v>0</v>
      </c>
      <c r="AH63">
        <v>0</v>
      </c>
      <c r="AI63">
        <v>9.92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4</v>
      </c>
      <c r="AU63" t="s">
        <v>6</v>
      </c>
      <c r="AV63">
        <v>0</v>
      </c>
      <c r="AW63">
        <v>2</v>
      </c>
      <c r="AX63">
        <v>92840891</v>
      </c>
      <c r="AY63">
        <v>1</v>
      </c>
      <c r="AZ63">
        <v>0</v>
      </c>
      <c r="BA63">
        <v>62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ROUND(Y63*Source!I45,7)</f>
        <v>1.88</v>
      </c>
      <c r="CY63">
        <f>AA63</f>
        <v>242.15</v>
      </c>
      <c r="CZ63">
        <f>AE63</f>
        <v>24.41</v>
      </c>
      <c r="DA63">
        <f>AI63</f>
        <v>9.92</v>
      </c>
      <c r="DB63">
        <f t="shared" si="1"/>
        <v>97.64</v>
      </c>
      <c r="DC63">
        <f t="shared" si="2"/>
        <v>0</v>
      </c>
      <c r="DD63" t="s">
        <v>6</v>
      </c>
      <c r="DE63" t="s">
        <v>6</v>
      </c>
      <c r="DF63">
        <f>ROUND(ROUND(AE63*AI63,2)*CX63,2)</f>
        <v>455.24</v>
      </c>
      <c r="DG63">
        <f t="shared" si="37"/>
        <v>0</v>
      </c>
      <c r="DH63">
        <f t="shared" si="38"/>
        <v>0</v>
      </c>
      <c r="DI63">
        <f t="shared" si="36"/>
        <v>0</v>
      </c>
      <c r="DJ63">
        <f>DF63</f>
        <v>455.24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ROW(Source!A45)</f>
        <v>45</v>
      </c>
      <c r="B64">
        <v>92840339</v>
      </c>
      <c r="C64">
        <v>92840873</v>
      </c>
      <c r="D64">
        <v>49582724</v>
      </c>
      <c r="E64">
        <v>1</v>
      </c>
      <c r="F64">
        <v>1</v>
      </c>
      <c r="G64">
        <v>1</v>
      </c>
      <c r="H64">
        <v>3</v>
      </c>
      <c r="I64" t="s">
        <v>101</v>
      </c>
      <c r="J64" t="s">
        <v>103</v>
      </c>
      <c r="K64" t="s">
        <v>102</v>
      </c>
      <c r="L64">
        <v>1371</v>
      </c>
      <c r="N64">
        <v>1013</v>
      </c>
      <c r="O64" t="s">
        <v>62</v>
      </c>
      <c r="P64" t="s">
        <v>62</v>
      </c>
      <c r="Q64">
        <v>1</v>
      </c>
      <c r="W64">
        <v>0</v>
      </c>
      <c r="X64">
        <v>1106223311</v>
      </c>
      <c r="Y64">
        <f t="shared" si="0"/>
        <v>100</v>
      </c>
      <c r="AA64">
        <v>120.23</v>
      </c>
      <c r="AB64">
        <v>0</v>
      </c>
      <c r="AC64">
        <v>0</v>
      </c>
      <c r="AD64">
        <v>0</v>
      </c>
      <c r="AE64">
        <v>12.12</v>
      </c>
      <c r="AF64">
        <v>0</v>
      </c>
      <c r="AG64">
        <v>0</v>
      </c>
      <c r="AH64">
        <v>0</v>
      </c>
      <c r="AI64">
        <v>9.92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6</v>
      </c>
      <c r="AT64">
        <v>100</v>
      </c>
      <c r="AU64" t="s">
        <v>6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ROUND(Y64*Source!I45,7)</f>
        <v>47</v>
      </c>
      <c r="CY64">
        <f>AA64</f>
        <v>120.23</v>
      </c>
      <c r="CZ64">
        <f>AE64</f>
        <v>12.12</v>
      </c>
      <c r="DA64">
        <f>AI64</f>
        <v>9.92</v>
      </c>
      <c r="DB64">
        <f t="shared" si="1"/>
        <v>1212</v>
      </c>
      <c r="DC64">
        <f t="shared" si="2"/>
        <v>0</v>
      </c>
      <c r="DD64" t="s">
        <v>6</v>
      </c>
      <c r="DE64" t="s">
        <v>6</v>
      </c>
      <c r="DF64">
        <f>ROUND(ROUND(AE64*AI64,2)*CX64,2)</f>
        <v>5650.81</v>
      </c>
      <c r="DG64">
        <f t="shared" si="37"/>
        <v>0</v>
      </c>
      <c r="DH64">
        <f t="shared" si="38"/>
        <v>0</v>
      </c>
      <c r="DI64">
        <f t="shared" si="36"/>
        <v>0</v>
      </c>
      <c r="DJ64">
        <f>DF64</f>
        <v>5650.81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ROW(Source!A45)</f>
        <v>45</v>
      </c>
      <c r="B65">
        <v>92840339</v>
      </c>
      <c r="C65">
        <v>92840873</v>
      </c>
      <c r="D65">
        <v>49583288</v>
      </c>
      <c r="E65">
        <v>1</v>
      </c>
      <c r="F65">
        <v>1</v>
      </c>
      <c r="G65">
        <v>1</v>
      </c>
      <c r="H65">
        <v>3</v>
      </c>
      <c r="I65" t="s">
        <v>97</v>
      </c>
      <c r="J65" t="s">
        <v>99</v>
      </c>
      <c r="K65" t="s">
        <v>98</v>
      </c>
      <c r="L65">
        <v>1301</v>
      </c>
      <c r="N65">
        <v>1003</v>
      </c>
      <c r="O65" t="s">
        <v>31</v>
      </c>
      <c r="P65" t="s">
        <v>31</v>
      </c>
      <c r="Q65">
        <v>1</v>
      </c>
      <c r="W65">
        <v>0</v>
      </c>
      <c r="X65">
        <v>-1186822361</v>
      </c>
      <c r="Y65">
        <f t="shared" ref="Y65:Y128" si="39">AT65</f>
        <v>99.8</v>
      </c>
      <c r="AA65">
        <v>1032.3699999999999</v>
      </c>
      <c r="AB65">
        <v>0</v>
      </c>
      <c r="AC65">
        <v>0</v>
      </c>
      <c r="AD65">
        <v>0</v>
      </c>
      <c r="AE65">
        <v>104.07</v>
      </c>
      <c r="AF65">
        <v>0</v>
      </c>
      <c r="AG65">
        <v>0</v>
      </c>
      <c r="AH65">
        <v>0</v>
      </c>
      <c r="AI65">
        <v>9.92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 t="s">
        <v>6</v>
      </c>
      <c r="AT65">
        <v>99.8</v>
      </c>
      <c r="AU65" t="s">
        <v>6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ROUND(Y65*Source!I45,7)</f>
        <v>46.905999999999999</v>
      </c>
      <c r="CY65">
        <f>AA65</f>
        <v>1032.3699999999999</v>
      </c>
      <c r="CZ65">
        <f>AE65</f>
        <v>104.07</v>
      </c>
      <c r="DA65">
        <f>AI65</f>
        <v>9.92</v>
      </c>
      <c r="DB65">
        <f t="shared" ref="DB65:DB128" si="40">ROUND(ROUND(AT65*CZ65,2),2)</f>
        <v>10386.19</v>
      </c>
      <c r="DC65">
        <f t="shared" ref="DC65:DC128" si="41">ROUND(ROUND(AT65*AG65,2),2)</f>
        <v>0</v>
      </c>
      <c r="DD65" t="s">
        <v>6</v>
      </c>
      <c r="DE65" t="s">
        <v>6</v>
      </c>
      <c r="DF65">
        <f>ROUND(ROUND(AE65*AI65,2)*CX65,2)</f>
        <v>48424.35</v>
      </c>
      <c r="DG65">
        <f t="shared" si="37"/>
        <v>0</v>
      </c>
      <c r="DH65">
        <f t="shared" si="38"/>
        <v>0</v>
      </c>
      <c r="DI65">
        <f t="shared" si="36"/>
        <v>0</v>
      </c>
      <c r="DJ65">
        <f>DF65</f>
        <v>48424.35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ROW(Source!A48)</f>
        <v>48</v>
      </c>
      <c r="B66">
        <v>92840339</v>
      </c>
      <c r="C66">
        <v>92840897</v>
      </c>
      <c r="D66">
        <v>49510743</v>
      </c>
      <c r="E66">
        <v>70</v>
      </c>
      <c r="F66">
        <v>1</v>
      </c>
      <c r="G66">
        <v>1</v>
      </c>
      <c r="H66">
        <v>1</v>
      </c>
      <c r="I66" t="s">
        <v>549</v>
      </c>
      <c r="J66" t="s">
        <v>6</v>
      </c>
      <c r="K66" t="s">
        <v>550</v>
      </c>
      <c r="L66">
        <v>1191</v>
      </c>
      <c r="N66">
        <v>1013</v>
      </c>
      <c r="O66" t="s">
        <v>462</v>
      </c>
      <c r="P66" t="s">
        <v>462</v>
      </c>
      <c r="Q66">
        <v>1</v>
      </c>
      <c r="W66">
        <v>0</v>
      </c>
      <c r="X66">
        <v>-881424154</v>
      </c>
      <c r="Y66">
        <f t="shared" si="39"/>
        <v>54.1</v>
      </c>
      <c r="AA66">
        <v>0</v>
      </c>
      <c r="AB66">
        <v>0</v>
      </c>
      <c r="AC66">
        <v>0</v>
      </c>
      <c r="AD66">
        <v>416.66</v>
      </c>
      <c r="AE66">
        <v>0</v>
      </c>
      <c r="AF66">
        <v>0</v>
      </c>
      <c r="AG66">
        <v>0</v>
      </c>
      <c r="AH66">
        <v>9.2899999999999991</v>
      </c>
      <c r="AI66">
        <v>1</v>
      </c>
      <c r="AJ66">
        <v>1</v>
      </c>
      <c r="AK66">
        <v>1</v>
      </c>
      <c r="AL66">
        <v>44.85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54.1</v>
      </c>
      <c r="AU66" t="s">
        <v>6</v>
      </c>
      <c r="AV66">
        <v>1</v>
      </c>
      <c r="AW66">
        <v>2</v>
      </c>
      <c r="AX66">
        <v>92840908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ROUND(AT66*Source!I48*AH66*AL66,2)</f>
        <v>16004.19</v>
      </c>
      <c r="CV66">
        <f>ROUND(Y66*Source!I48,7)</f>
        <v>38.411000000000001</v>
      </c>
      <c r="CW66">
        <v>0</v>
      </c>
      <c r="CX66">
        <f>ROUND(Y66*Source!I48,7)</f>
        <v>38.411000000000001</v>
      </c>
      <c r="CY66">
        <f>AD66</f>
        <v>416.66</v>
      </c>
      <c r="CZ66">
        <f>AH66</f>
        <v>9.2899999999999991</v>
      </c>
      <c r="DA66">
        <f>AL66</f>
        <v>44.85</v>
      </c>
      <c r="DB66">
        <f t="shared" si="40"/>
        <v>502.59</v>
      </c>
      <c r="DC66">
        <f t="shared" si="41"/>
        <v>0</v>
      </c>
      <c r="DD66" t="s">
        <v>6</v>
      </c>
      <c r="DE66" t="s">
        <v>6</v>
      </c>
      <c r="DF66">
        <f>ROUND(ROUND(AE66,2)*CX66,2)</f>
        <v>0</v>
      </c>
      <c r="DG66">
        <f t="shared" si="37"/>
        <v>0</v>
      </c>
      <c r="DH66">
        <f t="shared" si="38"/>
        <v>0</v>
      </c>
      <c r="DI66">
        <f>ROUND(ROUND(AH66*AL66,2)*CX66,2)</f>
        <v>16004.33</v>
      </c>
      <c r="DJ66">
        <f>DI66</f>
        <v>16004.33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ROW(Source!A48)</f>
        <v>48</v>
      </c>
      <c r="B67">
        <v>92840339</v>
      </c>
      <c r="C67">
        <v>92840897</v>
      </c>
      <c r="D67">
        <v>49510905</v>
      </c>
      <c r="E67">
        <v>70</v>
      </c>
      <c r="F67">
        <v>1</v>
      </c>
      <c r="G67">
        <v>1</v>
      </c>
      <c r="H67">
        <v>1</v>
      </c>
      <c r="I67" t="s">
        <v>463</v>
      </c>
      <c r="J67" t="s">
        <v>6</v>
      </c>
      <c r="K67" t="s">
        <v>464</v>
      </c>
      <c r="L67">
        <v>1191</v>
      </c>
      <c r="N67">
        <v>1013</v>
      </c>
      <c r="O67" t="s">
        <v>462</v>
      </c>
      <c r="P67" t="s">
        <v>462</v>
      </c>
      <c r="Q67">
        <v>1</v>
      </c>
      <c r="W67">
        <v>0</v>
      </c>
      <c r="X67">
        <v>-1417349443</v>
      </c>
      <c r="Y67">
        <f t="shared" si="39"/>
        <v>0.1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44.85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0.1</v>
      </c>
      <c r="AU67" t="s">
        <v>6</v>
      </c>
      <c r="AV67">
        <v>2</v>
      </c>
      <c r="AW67">
        <v>2</v>
      </c>
      <c r="AX67">
        <v>92840909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ROUND(Y67*Source!I48,7)</f>
        <v>7.0999999999999994E-2</v>
      </c>
      <c r="CY67">
        <f>AD67</f>
        <v>0</v>
      </c>
      <c r="CZ67">
        <f>AH67</f>
        <v>0</v>
      </c>
      <c r="DA67">
        <f>AL67</f>
        <v>1</v>
      </c>
      <c r="DB67">
        <f t="shared" si="40"/>
        <v>0</v>
      </c>
      <c r="DC67">
        <f t="shared" si="41"/>
        <v>0</v>
      </c>
      <c r="DD67" t="s">
        <v>6</v>
      </c>
      <c r="DE67" t="s">
        <v>6</v>
      </c>
      <c r="DF67">
        <f>ROUND(ROUND(AE67,2)*CX67,2)</f>
        <v>0</v>
      </c>
      <c r="DG67">
        <f t="shared" si="37"/>
        <v>0</v>
      </c>
      <c r="DH67">
        <f>ROUND(ROUND(AG67*AK67,2)*CX67,2)</f>
        <v>0</v>
      </c>
      <c r="DI67">
        <f t="shared" ref="DI67:DI75" si="42">ROUND(ROUND(AH67,2)*CX67,2)</f>
        <v>0</v>
      </c>
      <c r="DJ67">
        <f>DI67</f>
        <v>0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ROW(Source!A48)</f>
        <v>48</v>
      </c>
      <c r="B68">
        <v>92840339</v>
      </c>
      <c r="C68">
        <v>92840897</v>
      </c>
      <c r="D68">
        <v>49672515</v>
      </c>
      <c r="E68">
        <v>1</v>
      </c>
      <c r="F68">
        <v>1</v>
      </c>
      <c r="G68">
        <v>1</v>
      </c>
      <c r="H68">
        <v>2</v>
      </c>
      <c r="I68" t="s">
        <v>540</v>
      </c>
      <c r="J68" t="s">
        <v>541</v>
      </c>
      <c r="K68" t="s">
        <v>542</v>
      </c>
      <c r="L68">
        <v>1367</v>
      </c>
      <c r="N68">
        <v>1011</v>
      </c>
      <c r="O68" t="s">
        <v>468</v>
      </c>
      <c r="P68" t="s">
        <v>468</v>
      </c>
      <c r="Q68">
        <v>1</v>
      </c>
      <c r="W68">
        <v>0</v>
      </c>
      <c r="X68">
        <v>-130837057</v>
      </c>
      <c r="Y68">
        <f t="shared" si="39"/>
        <v>0.04</v>
      </c>
      <c r="AA68">
        <v>0</v>
      </c>
      <c r="AB68">
        <v>1358.21</v>
      </c>
      <c r="AC68">
        <v>605.48</v>
      </c>
      <c r="AD68">
        <v>0</v>
      </c>
      <c r="AE68">
        <v>0</v>
      </c>
      <c r="AF68">
        <v>86.4</v>
      </c>
      <c r="AG68">
        <v>13.5</v>
      </c>
      <c r="AH68">
        <v>0</v>
      </c>
      <c r="AI68">
        <v>1</v>
      </c>
      <c r="AJ68">
        <v>15.72</v>
      </c>
      <c r="AK68">
        <v>44.85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0.04</v>
      </c>
      <c r="AU68" t="s">
        <v>6</v>
      </c>
      <c r="AV68">
        <v>0</v>
      </c>
      <c r="AW68">
        <v>2</v>
      </c>
      <c r="AX68">
        <v>92840910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ROUND(Y68*Source!I48*DO68,7)</f>
        <v>0</v>
      </c>
      <c r="CX68">
        <f>ROUND(Y68*Source!I48,7)</f>
        <v>2.8400000000000002E-2</v>
      </c>
      <c r="CY68">
        <f>AB68</f>
        <v>1358.21</v>
      </c>
      <c r="CZ68">
        <f>AF68</f>
        <v>86.4</v>
      </c>
      <c r="DA68">
        <f>AJ68</f>
        <v>15.72</v>
      </c>
      <c r="DB68">
        <f t="shared" si="40"/>
        <v>3.46</v>
      </c>
      <c r="DC68">
        <f t="shared" si="41"/>
        <v>0.54</v>
      </c>
      <c r="DD68" t="s">
        <v>6</v>
      </c>
      <c r="DE68" t="s">
        <v>6</v>
      </c>
      <c r="DF68">
        <f>ROUND(ROUND(AE68,2)*CX68,2)</f>
        <v>0</v>
      </c>
      <c r="DG68">
        <f>ROUND(ROUND(AF68*AJ68,2)*CX68,2)</f>
        <v>38.57</v>
      </c>
      <c r="DH68">
        <f>ROUND(ROUND(AG68*AK68,2)*CX68,2)</f>
        <v>17.2</v>
      </c>
      <c r="DI68">
        <f t="shared" si="42"/>
        <v>0</v>
      </c>
      <c r="DJ68">
        <f>DG68</f>
        <v>38.57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ROW(Source!A48)</f>
        <v>48</v>
      </c>
      <c r="B69">
        <v>92840339</v>
      </c>
      <c r="C69">
        <v>92840897</v>
      </c>
      <c r="D69">
        <v>49672573</v>
      </c>
      <c r="E69">
        <v>1</v>
      </c>
      <c r="F69">
        <v>1</v>
      </c>
      <c r="G69">
        <v>1</v>
      </c>
      <c r="H69">
        <v>2</v>
      </c>
      <c r="I69" t="s">
        <v>465</v>
      </c>
      <c r="J69" t="s">
        <v>466</v>
      </c>
      <c r="K69" t="s">
        <v>467</v>
      </c>
      <c r="L69">
        <v>1367</v>
      </c>
      <c r="N69">
        <v>1011</v>
      </c>
      <c r="O69" t="s">
        <v>468</v>
      </c>
      <c r="P69" t="s">
        <v>468</v>
      </c>
      <c r="Q69">
        <v>1</v>
      </c>
      <c r="W69">
        <v>0</v>
      </c>
      <c r="X69">
        <v>-430484415</v>
      </c>
      <c r="Y69">
        <f t="shared" si="39"/>
        <v>0.03</v>
      </c>
      <c r="AA69">
        <v>0</v>
      </c>
      <c r="AB69">
        <v>1814.09</v>
      </c>
      <c r="AC69">
        <v>605.48</v>
      </c>
      <c r="AD69">
        <v>0</v>
      </c>
      <c r="AE69">
        <v>0</v>
      </c>
      <c r="AF69">
        <v>115.4</v>
      </c>
      <c r="AG69">
        <v>13.5</v>
      </c>
      <c r="AH69">
        <v>0</v>
      </c>
      <c r="AI69">
        <v>1</v>
      </c>
      <c r="AJ69">
        <v>15.72</v>
      </c>
      <c r="AK69">
        <v>44.85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0.03</v>
      </c>
      <c r="AU69" t="s">
        <v>6</v>
      </c>
      <c r="AV69">
        <v>0</v>
      </c>
      <c r="AW69">
        <v>2</v>
      </c>
      <c r="AX69">
        <v>92840911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ROUND(Y69*Source!I48*DO69,7)</f>
        <v>0</v>
      </c>
      <c r="CX69">
        <f>ROUND(Y69*Source!I48,7)</f>
        <v>2.1299999999999999E-2</v>
      </c>
      <c r="CY69">
        <f>AB69</f>
        <v>1814.09</v>
      </c>
      <c r="CZ69">
        <f>AF69</f>
        <v>115.4</v>
      </c>
      <c r="DA69">
        <f>AJ69</f>
        <v>15.72</v>
      </c>
      <c r="DB69">
        <f t="shared" si="40"/>
        <v>3.46</v>
      </c>
      <c r="DC69">
        <f t="shared" si="41"/>
        <v>0.41</v>
      </c>
      <c r="DD69" t="s">
        <v>6</v>
      </c>
      <c r="DE69" t="s">
        <v>6</v>
      </c>
      <c r="DF69">
        <f>ROUND(ROUND(AE69,2)*CX69,2)</f>
        <v>0</v>
      </c>
      <c r="DG69">
        <f>ROUND(ROUND(AF69*AJ69,2)*CX69,2)</f>
        <v>38.64</v>
      </c>
      <c r="DH69">
        <f>ROUND(ROUND(AG69*AK69,2)*CX69,2)</f>
        <v>12.9</v>
      </c>
      <c r="DI69">
        <f t="shared" si="42"/>
        <v>0</v>
      </c>
      <c r="DJ69">
        <f>DG69</f>
        <v>38.64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ROW(Source!A48)</f>
        <v>48</v>
      </c>
      <c r="B70">
        <v>92840339</v>
      </c>
      <c r="C70">
        <v>92840897</v>
      </c>
      <c r="D70">
        <v>49673503</v>
      </c>
      <c r="E70">
        <v>1</v>
      </c>
      <c r="F70">
        <v>1</v>
      </c>
      <c r="G70">
        <v>1</v>
      </c>
      <c r="H70">
        <v>2</v>
      </c>
      <c r="I70" t="s">
        <v>492</v>
      </c>
      <c r="J70" t="s">
        <v>493</v>
      </c>
      <c r="K70" t="s">
        <v>494</v>
      </c>
      <c r="L70">
        <v>1367</v>
      </c>
      <c r="N70">
        <v>1011</v>
      </c>
      <c r="O70" t="s">
        <v>468</v>
      </c>
      <c r="P70" t="s">
        <v>468</v>
      </c>
      <c r="Q70">
        <v>1</v>
      </c>
      <c r="W70">
        <v>0</v>
      </c>
      <c r="X70">
        <v>509054691</v>
      </c>
      <c r="Y70">
        <f t="shared" si="39"/>
        <v>0.03</v>
      </c>
      <c r="AA70">
        <v>0</v>
      </c>
      <c r="AB70">
        <v>1032.96</v>
      </c>
      <c r="AC70">
        <v>520.26</v>
      </c>
      <c r="AD70">
        <v>0</v>
      </c>
      <c r="AE70">
        <v>0</v>
      </c>
      <c r="AF70">
        <v>65.709999999999994</v>
      </c>
      <c r="AG70">
        <v>11.6</v>
      </c>
      <c r="AH70">
        <v>0</v>
      </c>
      <c r="AI70">
        <v>1</v>
      </c>
      <c r="AJ70">
        <v>15.72</v>
      </c>
      <c r="AK70">
        <v>44.85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0.03</v>
      </c>
      <c r="AU70" t="s">
        <v>6</v>
      </c>
      <c r="AV70">
        <v>0</v>
      </c>
      <c r="AW70">
        <v>2</v>
      </c>
      <c r="AX70">
        <v>92840912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ROUND(Y70*Source!I48*DO70,7)</f>
        <v>0</v>
      </c>
      <c r="CX70">
        <f>ROUND(Y70*Source!I48,7)</f>
        <v>2.1299999999999999E-2</v>
      </c>
      <c r="CY70">
        <f>AB70</f>
        <v>1032.96</v>
      </c>
      <c r="CZ70">
        <f>AF70</f>
        <v>65.709999999999994</v>
      </c>
      <c r="DA70">
        <f>AJ70</f>
        <v>15.72</v>
      </c>
      <c r="DB70">
        <f t="shared" si="40"/>
        <v>1.97</v>
      </c>
      <c r="DC70">
        <f t="shared" si="41"/>
        <v>0.35</v>
      </c>
      <c r="DD70" t="s">
        <v>6</v>
      </c>
      <c r="DE70" t="s">
        <v>6</v>
      </c>
      <c r="DF70">
        <f>ROUND(ROUND(AE70,2)*CX70,2)</f>
        <v>0</v>
      </c>
      <c r="DG70">
        <f>ROUND(ROUND(AF70*AJ70,2)*CX70,2)</f>
        <v>22</v>
      </c>
      <c r="DH70">
        <f>ROUND(ROUND(AG70*AK70,2)*CX70,2)</f>
        <v>11.08</v>
      </c>
      <c r="DI70">
        <f t="shared" si="42"/>
        <v>0</v>
      </c>
      <c r="DJ70">
        <f>DG70</f>
        <v>22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ROW(Source!A48)</f>
        <v>48</v>
      </c>
      <c r="B71">
        <v>92840339</v>
      </c>
      <c r="C71">
        <v>92840897</v>
      </c>
      <c r="D71">
        <v>49523203</v>
      </c>
      <c r="E71">
        <v>1</v>
      </c>
      <c r="F71">
        <v>1</v>
      </c>
      <c r="G71">
        <v>1</v>
      </c>
      <c r="H71">
        <v>3</v>
      </c>
      <c r="I71" t="s">
        <v>484</v>
      </c>
      <c r="J71" t="s">
        <v>485</v>
      </c>
      <c r="K71" t="s">
        <v>486</v>
      </c>
      <c r="L71">
        <v>1339</v>
      </c>
      <c r="N71">
        <v>1007</v>
      </c>
      <c r="O71" t="s">
        <v>314</v>
      </c>
      <c r="P71" t="s">
        <v>314</v>
      </c>
      <c r="Q71">
        <v>1</v>
      </c>
      <c r="W71">
        <v>0</v>
      </c>
      <c r="X71">
        <v>-143474561</v>
      </c>
      <c r="Y71">
        <f t="shared" si="39"/>
        <v>3.5</v>
      </c>
      <c r="AA71">
        <v>24.2</v>
      </c>
      <c r="AB71">
        <v>0</v>
      </c>
      <c r="AC71">
        <v>0</v>
      </c>
      <c r="AD71">
        <v>0</v>
      </c>
      <c r="AE71">
        <v>2.44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3.5</v>
      </c>
      <c r="AU71" t="s">
        <v>6</v>
      </c>
      <c r="AV71">
        <v>0</v>
      </c>
      <c r="AW71">
        <v>2</v>
      </c>
      <c r="AX71">
        <v>92840913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ROUND(Y71*Source!I48,7)</f>
        <v>2.4849999999999999</v>
      </c>
      <c r="CY71">
        <f>AA71</f>
        <v>24.2</v>
      </c>
      <c r="CZ71">
        <f>AE71</f>
        <v>2.44</v>
      </c>
      <c r="DA71">
        <f>AI71</f>
        <v>9.92</v>
      </c>
      <c r="DB71">
        <f t="shared" si="40"/>
        <v>8.5399999999999991</v>
      </c>
      <c r="DC71">
        <f t="shared" si="41"/>
        <v>0</v>
      </c>
      <c r="DD71" t="s">
        <v>6</v>
      </c>
      <c r="DE71" t="s">
        <v>6</v>
      </c>
      <c r="DF71">
        <f>ROUND(ROUND(AE71*AI71,2)*CX71,2)</f>
        <v>60.14</v>
      </c>
      <c r="DG71">
        <f t="shared" ref="DG71:DG77" si="43">ROUND(ROUND(AF71,2)*CX71,2)</f>
        <v>0</v>
      </c>
      <c r="DH71">
        <f t="shared" ref="DH71:DH76" si="44">ROUND(ROUND(AG71,2)*CX71,2)</f>
        <v>0</v>
      </c>
      <c r="DI71">
        <f t="shared" si="42"/>
        <v>0</v>
      </c>
      <c r="DJ71">
        <f>DF71</f>
        <v>60.14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ROW(Source!A48)</f>
        <v>48</v>
      </c>
      <c r="B72">
        <v>92840339</v>
      </c>
      <c r="C72">
        <v>92840897</v>
      </c>
      <c r="D72">
        <v>49525471</v>
      </c>
      <c r="E72">
        <v>1</v>
      </c>
      <c r="F72">
        <v>1</v>
      </c>
      <c r="G72">
        <v>1</v>
      </c>
      <c r="H72">
        <v>3</v>
      </c>
      <c r="I72" t="s">
        <v>543</v>
      </c>
      <c r="J72" t="s">
        <v>544</v>
      </c>
      <c r="K72" t="s">
        <v>545</v>
      </c>
      <c r="L72">
        <v>1348</v>
      </c>
      <c r="N72">
        <v>1009</v>
      </c>
      <c r="O72" t="s">
        <v>506</v>
      </c>
      <c r="P72" t="s">
        <v>506</v>
      </c>
      <c r="Q72">
        <v>1000</v>
      </c>
      <c r="W72">
        <v>0</v>
      </c>
      <c r="X72">
        <v>-1292822538</v>
      </c>
      <c r="Y72">
        <f t="shared" si="39"/>
        <v>4.1999999999999997E-3</v>
      </c>
      <c r="AA72">
        <v>147113.60000000001</v>
      </c>
      <c r="AB72">
        <v>0</v>
      </c>
      <c r="AC72">
        <v>0</v>
      </c>
      <c r="AD72">
        <v>0</v>
      </c>
      <c r="AE72">
        <v>14830</v>
      </c>
      <c r="AF72">
        <v>0</v>
      </c>
      <c r="AG72">
        <v>0</v>
      </c>
      <c r="AH72">
        <v>0</v>
      </c>
      <c r="AI72">
        <v>9.92</v>
      </c>
      <c r="AJ72">
        <v>1</v>
      </c>
      <c r="AK72">
        <v>1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4.1999999999999997E-3</v>
      </c>
      <c r="AU72" t="s">
        <v>6</v>
      </c>
      <c r="AV72">
        <v>0</v>
      </c>
      <c r="AW72">
        <v>2</v>
      </c>
      <c r="AX72">
        <v>92840914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ROUND(Y72*Source!I48,7)</f>
        <v>2.9819999999999998E-3</v>
      </c>
      <c r="CY72">
        <f>AA72</f>
        <v>147113.60000000001</v>
      </c>
      <c r="CZ72">
        <f>AE72</f>
        <v>14830</v>
      </c>
      <c r="DA72">
        <f>AI72</f>
        <v>9.92</v>
      </c>
      <c r="DB72">
        <f t="shared" si="40"/>
        <v>62.29</v>
      </c>
      <c r="DC72">
        <f t="shared" si="41"/>
        <v>0</v>
      </c>
      <c r="DD72" t="s">
        <v>6</v>
      </c>
      <c r="DE72" t="s">
        <v>6</v>
      </c>
      <c r="DF72">
        <f>ROUND(ROUND(AE72*AI72,2)*CX72,2)</f>
        <v>438.69</v>
      </c>
      <c r="DG72">
        <f t="shared" si="43"/>
        <v>0</v>
      </c>
      <c r="DH72">
        <f t="shared" si="44"/>
        <v>0</v>
      </c>
      <c r="DI72">
        <f t="shared" si="42"/>
        <v>0</v>
      </c>
      <c r="DJ72">
        <f>DF72</f>
        <v>438.69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ROW(Source!A48)</f>
        <v>48</v>
      </c>
      <c r="B73">
        <v>92840339</v>
      </c>
      <c r="C73">
        <v>92840897</v>
      </c>
      <c r="D73">
        <v>49526447</v>
      </c>
      <c r="E73">
        <v>1</v>
      </c>
      <c r="F73">
        <v>1</v>
      </c>
      <c r="G73">
        <v>1</v>
      </c>
      <c r="H73">
        <v>3</v>
      </c>
      <c r="I73" t="s">
        <v>546</v>
      </c>
      <c r="J73" t="s">
        <v>547</v>
      </c>
      <c r="K73" t="s">
        <v>548</v>
      </c>
      <c r="L73">
        <v>1346</v>
      </c>
      <c r="N73">
        <v>1009</v>
      </c>
      <c r="O73" t="s">
        <v>498</v>
      </c>
      <c r="P73" t="s">
        <v>498</v>
      </c>
      <c r="Q73">
        <v>1</v>
      </c>
      <c r="W73">
        <v>0</v>
      </c>
      <c r="X73">
        <v>1228765045</v>
      </c>
      <c r="Y73">
        <f t="shared" si="39"/>
        <v>6.5</v>
      </c>
      <c r="AA73">
        <v>242.15</v>
      </c>
      <c r="AB73">
        <v>0</v>
      </c>
      <c r="AC73">
        <v>0</v>
      </c>
      <c r="AD73">
        <v>0</v>
      </c>
      <c r="AE73">
        <v>24.41</v>
      </c>
      <c r="AF73">
        <v>0</v>
      </c>
      <c r="AG73">
        <v>0</v>
      </c>
      <c r="AH73">
        <v>0</v>
      </c>
      <c r="AI73">
        <v>9.92</v>
      </c>
      <c r="AJ73">
        <v>1</v>
      </c>
      <c r="AK73">
        <v>1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6.5</v>
      </c>
      <c r="AU73" t="s">
        <v>6</v>
      </c>
      <c r="AV73">
        <v>0</v>
      </c>
      <c r="AW73">
        <v>2</v>
      </c>
      <c r="AX73">
        <v>92840915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ROUND(Y73*Source!I48,7)</f>
        <v>4.6150000000000002</v>
      </c>
      <c r="CY73">
        <f>AA73</f>
        <v>242.15</v>
      </c>
      <c r="CZ73">
        <f>AE73</f>
        <v>24.41</v>
      </c>
      <c r="DA73">
        <f>AI73</f>
        <v>9.92</v>
      </c>
      <c r="DB73">
        <f t="shared" si="40"/>
        <v>158.66999999999999</v>
      </c>
      <c r="DC73">
        <f t="shared" si="41"/>
        <v>0</v>
      </c>
      <c r="DD73" t="s">
        <v>6</v>
      </c>
      <c r="DE73" t="s">
        <v>6</v>
      </c>
      <c r="DF73">
        <f>ROUND(ROUND(AE73*AI73,2)*CX73,2)</f>
        <v>1117.52</v>
      </c>
      <c r="DG73">
        <f t="shared" si="43"/>
        <v>0</v>
      </c>
      <c r="DH73">
        <f t="shared" si="44"/>
        <v>0</v>
      </c>
      <c r="DI73">
        <f t="shared" si="42"/>
        <v>0</v>
      </c>
      <c r="DJ73">
        <f>DF73</f>
        <v>1117.52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ROW(Source!A48)</f>
        <v>48</v>
      </c>
      <c r="B74">
        <v>92840339</v>
      </c>
      <c r="C74">
        <v>92840897</v>
      </c>
      <c r="D74">
        <v>49582724</v>
      </c>
      <c r="E74">
        <v>1</v>
      </c>
      <c r="F74">
        <v>1</v>
      </c>
      <c r="G74">
        <v>1</v>
      </c>
      <c r="H74">
        <v>3</v>
      </c>
      <c r="I74" t="s">
        <v>101</v>
      </c>
      <c r="J74" t="s">
        <v>103</v>
      </c>
      <c r="K74" t="s">
        <v>110</v>
      </c>
      <c r="L74">
        <v>1371</v>
      </c>
      <c r="N74">
        <v>1013</v>
      </c>
      <c r="O74" t="s">
        <v>62</v>
      </c>
      <c r="P74" t="s">
        <v>62</v>
      </c>
      <c r="Q74">
        <v>1</v>
      </c>
      <c r="W74">
        <v>0</v>
      </c>
      <c r="X74">
        <v>-134114179</v>
      </c>
      <c r="Y74">
        <f t="shared" si="39"/>
        <v>100</v>
      </c>
      <c r="AA74">
        <v>120.23</v>
      </c>
      <c r="AB74">
        <v>0</v>
      </c>
      <c r="AC74">
        <v>0</v>
      </c>
      <c r="AD74">
        <v>0</v>
      </c>
      <c r="AE74">
        <v>12.12</v>
      </c>
      <c r="AF74">
        <v>0</v>
      </c>
      <c r="AG74">
        <v>0</v>
      </c>
      <c r="AH74">
        <v>0</v>
      </c>
      <c r="AI74">
        <v>9.92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6</v>
      </c>
      <c r="AT74">
        <v>100</v>
      </c>
      <c r="AU74" t="s">
        <v>6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ROUND(Y74*Source!I48,7)</f>
        <v>71</v>
      </c>
      <c r="CY74">
        <f>AA74</f>
        <v>120.23</v>
      </c>
      <c r="CZ74">
        <f>AE74</f>
        <v>12.12</v>
      </c>
      <c r="DA74">
        <f>AI74</f>
        <v>9.92</v>
      </c>
      <c r="DB74">
        <f t="shared" si="40"/>
        <v>1212</v>
      </c>
      <c r="DC74">
        <f t="shared" si="41"/>
        <v>0</v>
      </c>
      <c r="DD74" t="s">
        <v>6</v>
      </c>
      <c r="DE74" t="s">
        <v>6</v>
      </c>
      <c r="DF74">
        <f>ROUND(ROUND(AE74*AI74,2)*CX74,2)</f>
        <v>8536.33</v>
      </c>
      <c r="DG74">
        <f t="shared" si="43"/>
        <v>0</v>
      </c>
      <c r="DH74">
        <f t="shared" si="44"/>
        <v>0</v>
      </c>
      <c r="DI74">
        <f t="shared" si="42"/>
        <v>0</v>
      </c>
      <c r="DJ74">
        <f>DF74</f>
        <v>8536.33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ROW(Source!A48)</f>
        <v>48</v>
      </c>
      <c r="B75">
        <v>92840339</v>
      </c>
      <c r="C75">
        <v>92840897</v>
      </c>
      <c r="D75">
        <v>49583289</v>
      </c>
      <c r="E75">
        <v>1</v>
      </c>
      <c r="F75">
        <v>1</v>
      </c>
      <c r="G75">
        <v>1</v>
      </c>
      <c r="H75">
        <v>3</v>
      </c>
      <c r="I75" t="s">
        <v>29</v>
      </c>
      <c r="J75" t="s">
        <v>32</v>
      </c>
      <c r="K75" t="s">
        <v>30</v>
      </c>
      <c r="L75">
        <v>1301</v>
      </c>
      <c r="N75">
        <v>1003</v>
      </c>
      <c r="O75" t="s">
        <v>31</v>
      </c>
      <c r="P75" t="s">
        <v>31</v>
      </c>
      <c r="Q75">
        <v>1</v>
      </c>
      <c r="W75">
        <v>0</v>
      </c>
      <c r="X75">
        <v>-233119997</v>
      </c>
      <c r="Y75">
        <f t="shared" si="39"/>
        <v>99.8</v>
      </c>
      <c r="AA75">
        <v>1470.44</v>
      </c>
      <c r="AB75">
        <v>0</v>
      </c>
      <c r="AC75">
        <v>0</v>
      </c>
      <c r="AD75">
        <v>0</v>
      </c>
      <c r="AE75">
        <v>148.22999999999999</v>
      </c>
      <c r="AF75">
        <v>0</v>
      </c>
      <c r="AG75">
        <v>0</v>
      </c>
      <c r="AH75">
        <v>0</v>
      </c>
      <c r="AI75">
        <v>9.92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1</v>
      </c>
      <c r="AQ75">
        <v>0</v>
      </c>
      <c r="AR75">
        <v>0</v>
      </c>
      <c r="AS75" t="s">
        <v>6</v>
      </c>
      <c r="AT75">
        <v>99.8</v>
      </c>
      <c r="AU75" t="s">
        <v>6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ROUND(Y75*Source!I48,7)</f>
        <v>70.858000000000004</v>
      </c>
      <c r="CY75">
        <f>AA75</f>
        <v>1470.44</v>
      </c>
      <c r="CZ75">
        <f>AE75</f>
        <v>148.22999999999999</v>
      </c>
      <c r="DA75">
        <f>AI75</f>
        <v>9.92</v>
      </c>
      <c r="DB75">
        <f t="shared" si="40"/>
        <v>14793.35</v>
      </c>
      <c r="DC75">
        <f t="shared" si="41"/>
        <v>0</v>
      </c>
      <c r="DD75" t="s">
        <v>6</v>
      </c>
      <c r="DE75" t="s">
        <v>6</v>
      </c>
      <c r="DF75">
        <f>ROUND(ROUND(AE75*AI75,2)*CX75,2)</f>
        <v>104192.44</v>
      </c>
      <c r="DG75">
        <f t="shared" si="43"/>
        <v>0</v>
      </c>
      <c r="DH75">
        <f t="shared" si="44"/>
        <v>0</v>
      </c>
      <c r="DI75">
        <f t="shared" si="42"/>
        <v>0</v>
      </c>
      <c r="DJ75">
        <f>DF75</f>
        <v>104192.44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ROW(Source!A51)</f>
        <v>51</v>
      </c>
      <c r="B76">
        <v>92840339</v>
      </c>
      <c r="C76">
        <v>92840922</v>
      </c>
      <c r="D76">
        <v>49510731</v>
      </c>
      <c r="E76">
        <v>70</v>
      </c>
      <c r="F76">
        <v>1</v>
      </c>
      <c r="G76">
        <v>1</v>
      </c>
      <c r="H76">
        <v>1</v>
      </c>
      <c r="I76" t="s">
        <v>551</v>
      </c>
      <c r="J76" t="s">
        <v>6</v>
      </c>
      <c r="K76" t="s">
        <v>552</v>
      </c>
      <c r="L76">
        <v>1191</v>
      </c>
      <c r="N76">
        <v>1013</v>
      </c>
      <c r="O76" t="s">
        <v>462</v>
      </c>
      <c r="P76" t="s">
        <v>462</v>
      </c>
      <c r="Q76">
        <v>1</v>
      </c>
      <c r="W76">
        <v>0</v>
      </c>
      <c r="X76">
        <v>1893946532</v>
      </c>
      <c r="Y76">
        <f t="shared" si="39"/>
        <v>4.1399999999999997</v>
      </c>
      <c r="AA76">
        <v>0</v>
      </c>
      <c r="AB76">
        <v>0</v>
      </c>
      <c r="AC76">
        <v>0</v>
      </c>
      <c r="AD76">
        <v>406.79</v>
      </c>
      <c r="AE76">
        <v>0</v>
      </c>
      <c r="AF76">
        <v>0</v>
      </c>
      <c r="AG76">
        <v>0</v>
      </c>
      <c r="AH76">
        <v>9.07</v>
      </c>
      <c r="AI76">
        <v>1</v>
      </c>
      <c r="AJ76">
        <v>1</v>
      </c>
      <c r="AK76">
        <v>1</v>
      </c>
      <c r="AL76">
        <v>44.85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4.1399999999999997</v>
      </c>
      <c r="AU76" t="s">
        <v>6</v>
      </c>
      <c r="AV76">
        <v>1</v>
      </c>
      <c r="AW76">
        <v>2</v>
      </c>
      <c r="AX76">
        <v>92840930</v>
      </c>
      <c r="AY76">
        <v>1</v>
      </c>
      <c r="AZ76">
        <v>0</v>
      </c>
      <c r="BA76">
        <v>78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ROUND(AT76*Source!I51*AH76*AL76,2)</f>
        <v>1852.52</v>
      </c>
      <c r="CV76">
        <f>ROUND(Y76*Source!I51,7)</f>
        <v>4.5540000000000003</v>
      </c>
      <c r="CW76">
        <v>0</v>
      </c>
      <c r="CX76">
        <f>ROUND(Y76*Source!I51,7)</f>
        <v>4.5540000000000003</v>
      </c>
      <c r="CY76">
        <f>AD76</f>
        <v>406.79</v>
      </c>
      <c r="CZ76">
        <f>AH76</f>
        <v>9.07</v>
      </c>
      <c r="DA76">
        <f>AL76</f>
        <v>44.85</v>
      </c>
      <c r="DB76">
        <f t="shared" si="40"/>
        <v>37.549999999999997</v>
      </c>
      <c r="DC76">
        <f t="shared" si="41"/>
        <v>0</v>
      </c>
      <c r="DD76" t="s">
        <v>6</v>
      </c>
      <c r="DE76" t="s">
        <v>6</v>
      </c>
      <c r="DF76">
        <f>ROUND(ROUND(AE76,2)*CX76,2)</f>
        <v>0</v>
      </c>
      <c r="DG76">
        <f t="shared" si="43"/>
        <v>0</v>
      </c>
      <c r="DH76">
        <f t="shared" si="44"/>
        <v>0</v>
      </c>
      <c r="DI76">
        <f>ROUND(ROUND(AH76*AL76,2)*CX76,2)</f>
        <v>1852.52</v>
      </c>
      <c r="DJ76">
        <f>DI76</f>
        <v>1852.52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ROW(Source!A51)</f>
        <v>51</v>
      </c>
      <c r="B77">
        <v>92840339</v>
      </c>
      <c r="C77">
        <v>92840922</v>
      </c>
      <c r="D77">
        <v>49510905</v>
      </c>
      <c r="E77">
        <v>70</v>
      </c>
      <c r="F77">
        <v>1</v>
      </c>
      <c r="G77">
        <v>1</v>
      </c>
      <c r="H77">
        <v>1</v>
      </c>
      <c r="I77" t="s">
        <v>463</v>
      </c>
      <c r="J77" t="s">
        <v>6</v>
      </c>
      <c r="K77" t="s">
        <v>464</v>
      </c>
      <c r="L77">
        <v>1191</v>
      </c>
      <c r="N77">
        <v>1013</v>
      </c>
      <c r="O77" t="s">
        <v>462</v>
      </c>
      <c r="P77" t="s">
        <v>462</v>
      </c>
      <c r="Q77">
        <v>1</v>
      </c>
      <c r="W77">
        <v>0</v>
      </c>
      <c r="X77">
        <v>-1417349443</v>
      </c>
      <c r="Y77">
        <f t="shared" si="39"/>
        <v>2.2599999999999998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44.85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2.2599999999999998</v>
      </c>
      <c r="AU77" t="s">
        <v>6</v>
      </c>
      <c r="AV77">
        <v>2</v>
      </c>
      <c r="AW77">
        <v>2</v>
      </c>
      <c r="AX77">
        <v>92840931</v>
      </c>
      <c r="AY77">
        <v>1</v>
      </c>
      <c r="AZ77">
        <v>0</v>
      </c>
      <c r="BA77">
        <v>79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ROUND(Y77*Source!I51,7)</f>
        <v>2.4860000000000002</v>
      </c>
      <c r="CY77">
        <f>AD77</f>
        <v>0</v>
      </c>
      <c r="CZ77">
        <f>AH77</f>
        <v>0</v>
      </c>
      <c r="DA77">
        <f>AL77</f>
        <v>1</v>
      </c>
      <c r="DB77">
        <f t="shared" si="40"/>
        <v>0</v>
      </c>
      <c r="DC77">
        <f t="shared" si="41"/>
        <v>0</v>
      </c>
      <c r="DD77" t="s">
        <v>6</v>
      </c>
      <c r="DE77" t="s">
        <v>6</v>
      </c>
      <c r="DF77">
        <f>ROUND(ROUND(AE77,2)*CX77,2)</f>
        <v>0</v>
      </c>
      <c r="DG77">
        <f t="shared" si="43"/>
        <v>0</v>
      </c>
      <c r="DH77">
        <f>ROUND(ROUND(AG77*AK77,2)*CX77,2)</f>
        <v>0</v>
      </c>
      <c r="DI77">
        <f t="shared" ref="DI77:DI82" si="45">ROUND(ROUND(AH77,2)*CX77,2)</f>
        <v>0</v>
      </c>
      <c r="DJ77">
        <f>DI77</f>
        <v>0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ROW(Source!A51)</f>
        <v>51</v>
      </c>
      <c r="B78">
        <v>92840339</v>
      </c>
      <c r="C78">
        <v>92840922</v>
      </c>
      <c r="D78">
        <v>49672573</v>
      </c>
      <c r="E78">
        <v>1</v>
      </c>
      <c r="F78">
        <v>1</v>
      </c>
      <c r="G78">
        <v>1</v>
      </c>
      <c r="H78">
        <v>2</v>
      </c>
      <c r="I78" t="s">
        <v>465</v>
      </c>
      <c r="J78" t="s">
        <v>466</v>
      </c>
      <c r="K78" t="s">
        <v>467</v>
      </c>
      <c r="L78">
        <v>1367</v>
      </c>
      <c r="N78">
        <v>1011</v>
      </c>
      <c r="O78" t="s">
        <v>468</v>
      </c>
      <c r="P78" t="s">
        <v>468</v>
      </c>
      <c r="Q78">
        <v>1</v>
      </c>
      <c r="W78">
        <v>0</v>
      </c>
      <c r="X78">
        <v>-430484415</v>
      </c>
      <c r="Y78">
        <f t="shared" si="39"/>
        <v>0.01</v>
      </c>
      <c r="AA78">
        <v>0</v>
      </c>
      <c r="AB78">
        <v>1814.09</v>
      </c>
      <c r="AC78">
        <v>605.48</v>
      </c>
      <c r="AD78">
        <v>0</v>
      </c>
      <c r="AE78">
        <v>0</v>
      </c>
      <c r="AF78">
        <v>115.4</v>
      </c>
      <c r="AG78">
        <v>13.5</v>
      </c>
      <c r="AH78">
        <v>0</v>
      </c>
      <c r="AI78">
        <v>1</v>
      </c>
      <c r="AJ78">
        <v>15.72</v>
      </c>
      <c r="AK78">
        <v>44.85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0.01</v>
      </c>
      <c r="AU78" t="s">
        <v>6</v>
      </c>
      <c r="AV78">
        <v>0</v>
      </c>
      <c r="AW78">
        <v>2</v>
      </c>
      <c r="AX78">
        <v>92840932</v>
      </c>
      <c r="AY78">
        <v>1</v>
      </c>
      <c r="AZ78">
        <v>0</v>
      </c>
      <c r="BA78">
        <v>80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ROUND(Y78*Source!I51*DO78,7)</f>
        <v>0</v>
      </c>
      <c r="CX78">
        <f>ROUND(Y78*Source!I51,7)</f>
        <v>1.0999999999999999E-2</v>
      </c>
      <c r="CY78">
        <f>AB78</f>
        <v>1814.09</v>
      </c>
      <c r="CZ78">
        <f>AF78</f>
        <v>115.4</v>
      </c>
      <c r="DA78">
        <f>AJ78</f>
        <v>15.72</v>
      </c>
      <c r="DB78">
        <f t="shared" si="40"/>
        <v>1.1499999999999999</v>
      </c>
      <c r="DC78">
        <f t="shared" si="41"/>
        <v>0.14000000000000001</v>
      </c>
      <c r="DD78" t="s">
        <v>6</v>
      </c>
      <c r="DE78" t="s">
        <v>6</v>
      </c>
      <c r="DF78">
        <f>ROUND(ROUND(AE78,2)*CX78,2)</f>
        <v>0</v>
      </c>
      <c r="DG78">
        <f>ROUND(ROUND(AF78*AJ78,2)*CX78,2)</f>
        <v>19.95</v>
      </c>
      <c r="DH78">
        <f>ROUND(ROUND(AG78*AK78,2)*CX78,2)</f>
        <v>6.66</v>
      </c>
      <c r="DI78">
        <f t="shared" si="45"/>
        <v>0</v>
      </c>
      <c r="DJ78">
        <f>DG78</f>
        <v>19.95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ROW(Source!A51)</f>
        <v>51</v>
      </c>
      <c r="B79">
        <v>92840339</v>
      </c>
      <c r="C79">
        <v>92840922</v>
      </c>
      <c r="D79">
        <v>49673503</v>
      </c>
      <c r="E79">
        <v>1</v>
      </c>
      <c r="F79">
        <v>1</v>
      </c>
      <c r="G79">
        <v>1</v>
      </c>
      <c r="H79">
        <v>2</v>
      </c>
      <c r="I79" t="s">
        <v>492</v>
      </c>
      <c r="J79" t="s">
        <v>493</v>
      </c>
      <c r="K79" t="s">
        <v>494</v>
      </c>
      <c r="L79">
        <v>1367</v>
      </c>
      <c r="N79">
        <v>1011</v>
      </c>
      <c r="O79" t="s">
        <v>468</v>
      </c>
      <c r="P79" t="s">
        <v>468</v>
      </c>
      <c r="Q79">
        <v>1</v>
      </c>
      <c r="W79">
        <v>0</v>
      </c>
      <c r="X79">
        <v>509054691</v>
      </c>
      <c r="Y79">
        <f t="shared" si="39"/>
        <v>0.01</v>
      </c>
      <c r="AA79">
        <v>0</v>
      </c>
      <c r="AB79">
        <v>1032.96</v>
      </c>
      <c r="AC79">
        <v>520.26</v>
      </c>
      <c r="AD79">
        <v>0</v>
      </c>
      <c r="AE79">
        <v>0</v>
      </c>
      <c r="AF79">
        <v>65.709999999999994</v>
      </c>
      <c r="AG79">
        <v>11.6</v>
      </c>
      <c r="AH79">
        <v>0</v>
      </c>
      <c r="AI79">
        <v>1</v>
      </c>
      <c r="AJ79">
        <v>15.72</v>
      </c>
      <c r="AK79">
        <v>44.85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0.01</v>
      </c>
      <c r="AU79" t="s">
        <v>6</v>
      </c>
      <c r="AV79">
        <v>0</v>
      </c>
      <c r="AW79">
        <v>2</v>
      </c>
      <c r="AX79">
        <v>92840933</v>
      </c>
      <c r="AY79">
        <v>1</v>
      </c>
      <c r="AZ79">
        <v>0</v>
      </c>
      <c r="BA79">
        <v>81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ROUND(Y79*Source!I51*DO79,7)</f>
        <v>0</v>
      </c>
      <c r="CX79">
        <f>ROUND(Y79*Source!I51,7)</f>
        <v>1.0999999999999999E-2</v>
      </c>
      <c r="CY79">
        <f>AB79</f>
        <v>1032.96</v>
      </c>
      <c r="CZ79">
        <f>AF79</f>
        <v>65.709999999999994</v>
      </c>
      <c r="DA79">
        <f>AJ79</f>
        <v>15.72</v>
      </c>
      <c r="DB79">
        <f t="shared" si="40"/>
        <v>0.66</v>
      </c>
      <c r="DC79">
        <f t="shared" si="41"/>
        <v>0.12</v>
      </c>
      <c r="DD79" t="s">
        <v>6</v>
      </c>
      <c r="DE79" t="s">
        <v>6</v>
      </c>
      <c r="DF79">
        <f>ROUND(ROUND(AE79,2)*CX79,2)</f>
        <v>0</v>
      </c>
      <c r="DG79">
        <f>ROUND(ROUND(AF79*AJ79,2)*CX79,2)</f>
        <v>11.36</v>
      </c>
      <c r="DH79">
        <f>ROUND(ROUND(AG79*AK79,2)*CX79,2)</f>
        <v>5.72</v>
      </c>
      <c r="DI79">
        <f t="shared" si="45"/>
        <v>0</v>
      </c>
      <c r="DJ79">
        <f>DG79</f>
        <v>11.36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ROW(Source!A51)</f>
        <v>51</v>
      </c>
      <c r="B80">
        <v>92840339</v>
      </c>
      <c r="C80">
        <v>92840922</v>
      </c>
      <c r="D80">
        <v>49673647</v>
      </c>
      <c r="E80">
        <v>1</v>
      </c>
      <c r="F80">
        <v>1</v>
      </c>
      <c r="G80">
        <v>1</v>
      </c>
      <c r="H80">
        <v>2</v>
      </c>
      <c r="I80" t="s">
        <v>481</v>
      </c>
      <c r="J80" t="s">
        <v>482</v>
      </c>
      <c r="K80" t="s">
        <v>483</v>
      </c>
      <c r="L80">
        <v>1367</v>
      </c>
      <c r="N80">
        <v>1011</v>
      </c>
      <c r="O80" t="s">
        <v>468</v>
      </c>
      <c r="P80" t="s">
        <v>468</v>
      </c>
      <c r="Q80">
        <v>1</v>
      </c>
      <c r="W80">
        <v>0</v>
      </c>
      <c r="X80">
        <v>1573447407</v>
      </c>
      <c r="Y80">
        <f t="shared" si="39"/>
        <v>2.2400000000000002</v>
      </c>
      <c r="AA80">
        <v>0</v>
      </c>
      <c r="AB80">
        <v>1573.57</v>
      </c>
      <c r="AC80">
        <v>605.48</v>
      </c>
      <c r="AD80">
        <v>0</v>
      </c>
      <c r="AE80">
        <v>0</v>
      </c>
      <c r="AF80">
        <v>100.1</v>
      </c>
      <c r="AG80">
        <v>13.5</v>
      </c>
      <c r="AH80">
        <v>0</v>
      </c>
      <c r="AI80">
        <v>1</v>
      </c>
      <c r="AJ80">
        <v>15.72</v>
      </c>
      <c r="AK80">
        <v>44.85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2.2400000000000002</v>
      </c>
      <c r="AU80" t="s">
        <v>6</v>
      </c>
      <c r="AV80">
        <v>0</v>
      </c>
      <c r="AW80">
        <v>2</v>
      </c>
      <c r="AX80">
        <v>92840934</v>
      </c>
      <c r="AY80">
        <v>1</v>
      </c>
      <c r="AZ80">
        <v>0</v>
      </c>
      <c r="BA80">
        <v>82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ROUND(Y80*Source!I51*DO80,7)</f>
        <v>0</v>
      </c>
      <c r="CX80">
        <f>ROUND(Y80*Source!I51,7)</f>
        <v>2.464</v>
      </c>
      <c r="CY80">
        <f>AB80</f>
        <v>1573.57</v>
      </c>
      <c r="CZ80">
        <f>AF80</f>
        <v>100.1</v>
      </c>
      <c r="DA80">
        <f>AJ80</f>
        <v>15.72</v>
      </c>
      <c r="DB80">
        <f t="shared" si="40"/>
        <v>224.22</v>
      </c>
      <c r="DC80">
        <f t="shared" si="41"/>
        <v>30.24</v>
      </c>
      <c r="DD80" t="s">
        <v>6</v>
      </c>
      <c r="DE80" t="s">
        <v>6</v>
      </c>
      <c r="DF80">
        <f>ROUND(ROUND(AE80,2)*CX80,2)</f>
        <v>0</v>
      </c>
      <c r="DG80">
        <f>ROUND(ROUND(AF80*AJ80,2)*CX80,2)</f>
        <v>3877.28</v>
      </c>
      <c r="DH80">
        <f>ROUND(ROUND(AG80*AK80,2)*CX80,2)</f>
        <v>1491.9</v>
      </c>
      <c r="DI80">
        <f t="shared" si="45"/>
        <v>0</v>
      </c>
      <c r="DJ80">
        <f>DG80</f>
        <v>3877.28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ROW(Source!A51)</f>
        <v>51</v>
      </c>
      <c r="B81">
        <v>92840339</v>
      </c>
      <c r="C81">
        <v>92840922</v>
      </c>
      <c r="D81">
        <v>49584377</v>
      </c>
      <c r="E81">
        <v>1</v>
      </c>
      <c r="F81">
        <v>1</v>
      </c>
      <c r="G81">
        <v>1</v>
      </c>
      <c r="H81">
        <v>3</v>
      </c>
      <c r="I81" t="s">
        <v>116</v>
      </c>
      <c r="J81" t="s">
        <v>118</v>
      </c>
      <c r="K81" t="s">
        <v>117</v>
      </c>
      <c r="L81">
        <v>1455</v>
      </c>
      <c r="N81">
        <v>1013</v>
      </c>
      <c r="O81" t="s">
        <v>71</v>
      </c>
      <c r="P81" t="s">
        <v>71</v>
      </c>
      <c r="Q81">
        <v>1</v>
      </c>
      <c r="W81">
        <v>0</v>
      </c>
      <c r="X81">
        <v>-1308741380</v>
      </c>
      <c r="Y81">
        <f t="shared" si="39"/>
        <v>0.63636360000000003</v>
      </c>
      <c r="AA81">
        <v>384.1</v>
      </c>
      <c r="AB81">
        <v>0</v>
      </c>
      <c r="AC81">
        <v>0</v>
      </c>
      <c r="AD81">
        <v>0</v>
      </c>
      <c r="AE81">
        <v>38.72</v>
      </c>
      <c r="AF81">
        <v>0</v>
      </c>
      <c r="AG81">
        <v>0</v>
      </c>
      <c r="AH81">
        <v>0</v>
      </c>
      <c r="AI81">
        <v>9.92</v>
      </c>
      <c r="AJ81">
        <v>1</v>
      </c>
      <c r="AK81">
        <v>1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 t="s">
        <v>6</v>
      </c>
      <c r="AT81">
        <v>0.63636360000000003</v>
      </c>
      <c r="AU81" t="s">
        <v>6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6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ROUND(Y81*Source!I51,7)</f>
        <v>0.7</v>
      </c>
      <c r="CY81">
        <f>AA81</f>
        <v>384.1</v>
      </c>
      <c r="CZ81">
        <f>AE81</f>
        <v>38.72</v>
      </c>
      <c r="DA81">
        <f>AI81</f>
        <v>9.92</v>
      </c>
      <c r="DB81">
        <f t="shared" si="40"/>
        <v>24.64</v>
      </c>
      <c r="DC81">
        <f t="shared" si="41"/>
        <v>0</v>
      </c>
      <c r="DD81" t="s">
        <v>6</v>
      </c>
      <c r="DE81" t="s">
        <v>6</v>
      </c>
      <c r="DF81">
        <f>ROUND(ROUND(AE81*AI81,2)*CX81,2)</f>
        <v>268.87</v>
      </c>
      <c r="DG81">
        <f>ROUND(ROUND(AF81,2)*CX81,2)</f>
        <v>0</v>
      </c>
      <c r="DH81">
        <f>ROUND(ROUND(AG81,2)*CX81,2)</f>
        <v>0</v>
      </c>
      <c r="DI81">
        <f t="shared" si="45"/>
        <v>0</v>
      </c>
      <c r="DJ81">
        <f>DF81</f>
        <v>268.87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ROW(Source!A51)</f>
        <v>51</v>
      </c>
      <c r="B82">
        <v>92840339</v>
      </c>
      <c r="C82">
        <v>92840922</v>
      </c>
      <c r="D82">
        <v>49584378</v>
      </c>
      <c r="E82">
        <v>1</v>
      </c>
      <c r="F82">
        <v>1</v>
      </c>
      <c r="G82">
        <v>1</v>
      </c>
      <c r="H82">
        <v>3</v>
      </c>
      <c r="I82" t="s">
        <v>120</v>
      </c>
      <c r="J82" t="s">
        <v>122</v>
      </c>
      <c r="K82" t="s">
        <v>121</v>
      </c>
      <c r="L82">
        <v>1455</v>
      </c>
      <c r="N82">
        <v>1013</v>
      </c>
      <c r="O82" t="s">
        <v>71</v>
      </c>
      <c r="P82" t="s">
        <v>71</v>
      </c>
      <c r="Q82">
        <v>1</v>
      </c>
      <c r="W82">
        <v>0</v>
      </c>
      <c r="X82">
        <v>-602248060</v>
      </c>
      <c r="Y82">
        <f t="shared" si="39"/>
        <v>0.36363640000000003</v>
      </c>
      <c r="AA82">
        <v>558.69000000000005</v>
      </c>
      <c r="AB82">
        <v>0</v>
      </c>
      <c r="AC82">
        <v>0</v>
      </c>
      <c r="AD82">
        <v>0</v>
      </c>
      <c r="AE82">
        <v>56.32</v>
      </c>
      <c r="AF82">
        <v>0</v>
      </c>
      <c r="AG82">
        <v>0</v>
      </c>
      <c r="AH82">
        <v>0</v>
      </c>
      <c r="AI82">
        <v>9.92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6</v>
      </c>
      <c r="AT82">
        <v>0.36363640000000003</v>
      </c>
      <c r="AU82" t="s">
        <v>6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ROUND(Y82*Source!I51,7)</f>
        <v>0.4</v>
      </c>
      <c r="CY82">
        <f>AA82</f>
        <v>558.69000000000005</v>
      </c>
      <c r="CZ82">
        <f>AE82</f>
        <v>56.32</v>
      </c>
      <c r="DA82">
        <f>AI82</f>
        <v>9.92</v>
      </c>
      <c r="DB82">
        <f t="shared" si="40"/>
        <v>20.48</v>
      </c>
      <c r="DC82">
        <f t="shared" si="41"/>
        <v>0</v>
      </c>
      <c r="DD82" t="s">
        <v>6</v>
      </c>
      <c r="DE82" t="s">
        <v>6</v>
      </c>
      <c r="DF82">
        <f>ROUND(ROUND(AE82*AI82,2)*CX82,2)</f>
        <v>223.48</v>
      </c>
      <c r="DG82">
        <f>ROUND(ROUND(AF82,2)*CX82,2)</f>
        <v>0</v>
      </c>
      <c r="DH82">
        <f>ROUND(ROUND(AG82,2)*CX82,2)</f>
        <v>0</v>
      </c>
      <c r="DI82">
        <f t="shared" si="45"/>
        <v>0</v>
      </c>
      <c r="DJ82">
        <f>DF82</f>
        <v>223.48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ROW(Source!A54)</f>
        <v>54</v>
      </c>
      <c r="B83">
        <v>92840339</v>
      </c>
      <c r="C83">
        <v>92840938</v>
      </c>
      <c r="D83">
        <v>49510715</v>
      </c>
      <c r="E83">
        <v>70</v>
      </c>
      <c r="F83">
        <v>1</v>
      </c>
      <c r="G83">
        <v>1</v>
      </c>
      <c r="H83">
        <v>1</v>
      </c>
      <c r="I83" t="s">
        <v>553</v>
      </c>
      <c r="J83" t="s">
        <v>6</v>
      </c>
      <c r="K83" t="s">
        <v>554</v>
      </c>
      <c r="L83">
        <v>1191</v>
      </c>
      <c r="N83">
        <v>1013</v>
      </c>
      <c r="O83" t="s">
        <v>462</v>
      </c>
      <c r="P83" t="s">
        <v>462</v>
      </c>
      <c r="Q83">
        <v>1</v>
      </c>
      <c r="W83">
        <v>0</v>
      </c>
      <c r="X83">
        <v>1049124552</v>
      </c>
      <c r="Y83">
        <f t="shared" si="39"/>
        <v>6.1</v>
      </c>
      <c r="AA83">
        <v>0</v>
      </c>
      <c r="AB83">
        <v>0</v>
      </c>
      <c r="AC83">
        <v>0</v>
      </c>
      <c r="AD83">
        <v>382.57</v>
      </c>
      <c r="AE83">
        <v>0</v>
      </c>
      <c r="AF83">
        <v>0</v>
      </c>
      <c r="AG83">
        <v>0</v>
      </c>
      <c r="AH83">
        <v>8.5299999999999994</v>
      </c>
      <c r="AI83">
        <v>1</v>
      </c>
      <c r="AJ83">
        <v>1</v>
      </c>
      <c r="AK83">
        <v>1</v>
      </c>
      <c r="AL83">
        <v>44.85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6.1</v>
      </c>
      <c r="AU83" t="s">
        <v>6</v>
      </c>
      <c r="AV83">
        <v>1</v>
      </c>
      <c r="AW83">
        <v>2</v>
      </c>
      <c r="AX83">
        <v>92840944</v>
      </c>
      <c r="AY83">
        <v>1</v>
      </c>
      <c r="AZ83">
        <v>0</v>
      </c>
      <c r="BA83">
        <v>84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ROUND(AT83*Source!I54*AH83*AL83,2)</f>
        <v>46.67</v>
      </c>
      <c r="CV83">
        <f>ROUND(Y83*Source!I54,7)</f>
        <v>0.122</v>
      </c>
      <c r="CW83">
        <v>0</v>
      </c>
      <c r="CX83">
        <f>ROUND(Y83*Source!I54,7)</f>
        <v>0.122</v>
      </c>
      <c r="CY83">
        <f>AD83</f>
        <v>382.57</v>
      </c>
      <c r="CZ83">
        <f>AH83</f>
        <v>8.5299999999999994</v>
      </c>
      <c r="DA83">
        <f>AL83</f>
        <v>44.85</v>
      </c>
      <c r="DB83">
        <f t="shared" si="40"/>
        <v>52.03</v>
      </c>
      <c r="DC83">
        <f t="shared" si="41"/>
        <v>0</v>
      </c>
      <c r="DD83" t="s">
        <v>6</v>
      </c>
      <c r="DE83" t="s">
        <v>6</v>
      </c>
      <c r="DF83">
        <f>ROUND(ROUND(AE83,2)*CX83,2)</f>
        <v>0</v>
      </c>
      <c r="DG83">
        <f>ROUND(ROUND(AF83,2)*CX83,2)</f>
        <v>0</v>
      </c>
      <c r="DH83">
        <f>ROUND(ROUND(AG83,2)*CX83,2)</f>
        <v>0</v>
      </c>
      <c r="DI83">
        <f>ROUND(ROUND(AH83*AL83,2)*CX83,2)</f>
        <v>46.67</v>
      </c>
      <c r="DJ83">
        <f>DI83</f>
        <v>46.67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ROW(Source!A54)</f>
        <v>54</v>
      </c>
      <c r="B84">
        <v>92840339</v>
      </c>
      <c r="C84">
        <v>92840938</v>
      </c>
      <c r="D84">
        <v>49510905</v>
      </c>
      <c r="E84">
        <v>70</v>
      </c>
      <c r="F84">
        <v>1</v>
      </c>
      <c r="G84">
        <v>1</v>
      </c>
      <c r="H84">
        <v>1</v>
      </c>
      <c r="I84" t="s">
        <v>463</v>
      </c>
      <c r="J84" t="s">
        <v>6</v>
      </c>
      <c r="K84" t="s">
        <v>464</v>
      </c>
      <c r="L84">
        <v>1191</v>
      </c>
      <c r="N84">
        <v>1013</v>
      </c>
      <c r="O84" t="s">
        <v>462</v>
      </c>
      <c r="P84" t="s">
        <v>462</v>
      </c>
      <c r="Q84">
        <v>1</v>
      </c>
      <c r="W84">
        <v>0</v>
      </c>
      <c r="X84">
        <v>-1417349443</v>
      </c>
      <c r="Y84">
        <f t="shared" si="39"/>
        <v>0.02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44.85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0.02</v>
      </c>
      <c r="AU84" t="s">
        <v>6</v>
      </c>
      <c r="AV84">
        <v>2</v>
      </c>
      <c r="AW84">
        <v>2</v>
      </c>
      <c r="AX84">
        <v>92840945</v>
      </c>
      <c r="AY84">
        <v>1</v>
      </c>
      <c r="AZ84">
        <v>0</v>
      </c>
      <c r="BA84">
        <v>85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ROUND(Y84*Source!I54,7)</f>
        <v>4.0000000000000002E-4</v>
      </c>
      <c r="CY84">
        <f>AD84</f>
        <v>0</v>
      </c>
      <c r="CZ84">
        <f>AH84</f>
        <v>0</v>
      </c>
      <c r="DA84">
        <f>AL84</f>
        <v>1</v>
      </c>
      <c r="DB84">
        <f t="shared" si="40"/>
        <v>0</v>
      </c>
      <c r="DC84">
        <f t="shared" si="41"/>
        <v>0</v>
      </c>
      <c r="DD84" t="s">
        <v>6</v>
      </c>
      <c r="DE84" t="s">
        <v>6</v>
      </c>
      <c r="DF84">
        <f>ROUND(ROUND(AE84,2)*CX84,2)</f>
        <v>0</v>
      </c>
      <c r="DG84">
        <f>ROUND(ROUND(AF84,2)*CX84,2)</f>
        <v>0</v>
      </c>
      <c r="DH84">
        <f>ROUND(ROUND(AG84*AK84,2)*CX84,2)</f>
        <v>0</v>
      </c>
      <c r="DI84">
        <f>ROUND(ROUND(AH84,2)*CX84,2)</f>
        <v>0</v>
      </c>
      <c r="DJ84">
        <f>DI84</f>
        <v>0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ROW(Source!A54)</f>
        <v>54</v>
      </c>
      <c r="B85">
        <v>92840339</v>
      </c>
      <c r="C85">
        <v>92840938</v>
      </c>
      <c r="D85">
        <v>49673503</v>
      </c>
      <c r="E85">
        <v>1</v>
      </c>
      <c r="F85">
        <v>1</v>
      </c>
      <c r="G85">
        <v>1</v>
      </c>
      <c r="H85">
        <v>2</v>
      </c>
      <c r="I85" t="s">
        <v>492</v>
      </c>
      <c r="J85" t="s">
        <v>493</v>
      </c>
      <c r="K85" t="s">
        <v>494</v>
      </c>
      <c r="L85">
        <v>1367</v>
      </c>
      <c r="N85">
        <v>1011</v>
      </c>
      <c r="O85" t="s">
        <v>468</v>
      </c>
      <c r="P85" t="s">
        <v>468</v>
      </c>
      <c r="Q85">
        <v>1</v>
      </c>
      <c r="W85">
        <v>0</v>
      </c>
      <c r="X85">
        <v>509054691</v>
      </c>
      <c r="Y85">
        <f t="shared" si="39"/>
        <v>0.02</v>
      </c>
      <c r="AA85">
        <v>0</v>
      </c>
      <c r="AB85">
        <v>1032.96</v>
      </c>
      <c r="AC85">
        <v>520.26</v>
      </c>
      <c r="AD85">
        <v>0</v>
      </c>
      <c r="AE85">
        <v>0</v>
      </c>
      <c r="AF85">
        <v>65.709999999999994</v>
      </c>
      <c r="AG85">
        <v>11.6</v>
      </c>
      <c r="AH85">
        <v>0</v>
      </c>
      <c r="AI85">
        <v>1</v>
      </c>
      <c r="AJ85">
        <v>15.72</v>
      </c>
      <c r="AK85">
        <v>44.85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0.02</v>
      </c>
      <c r="AU85" t="s">
        <v>6</v>
      </c>
      <c r="AV85">
        <v>0</v>
      </c>
      <c r="AW85">
        <v>2</v>
      </c>
      <c r="AX85">
        <v>92840946</v>
      </c>
      <c r="AY85">
        <v>1</v>
      </c>
      <c r="AZ85">
        <v>0</v>
      </c>
      <c r="BA85">
        <v>86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ROUND(Y85*Source!I54*DO85,7)</f>
        <v>0</v>
      </c>
      <c r="CX85">
        <f>ROUND(Y85*Source!I54,7)</f>
        <v>4.0000000000000002E-4</v>
      </c>
      <c r="CY85">
        <f>AB85</f>
        <v>1032.96</v>
      </c>
      <c r="CZ85">
        <f>AF85</f>
        <v>65.709999999999994</v>
      </c>
      <c r="DA85">
        <f>AJ85</f>
        <v>15.72</v>
      </c>
      <c r="DB85">
        <f t="shared" si="40"/>
        <v>1.31</v>
      </c>
      <c r="DC85">
        <f t="shared" si="41"/>
        <v>0.23</v>
      </c>
      <c r="DD85" t="s">
        <v>6</v>
      </c>
      <c r="DE85" t="s">
        <v>6</v>
      </c>
      <c r="DF85">
        <f>ROUND(ROUND(AE85,2)*CX85,2)</f>
        <v>0</v>
      </c>
      <c r="DG85">
        <f>ROUND(ROUND(AF85*AJ85,2)*CX85,2)</f>
        <v>0.41</v>
      </c>
      <c r="DH85">
        <f>ROUND(ROUND(AG85*AK85,2)*CX85,2)</f>
        <v>0.21</v>
      </c>
      <c r="DI85">
        <f>ROUND(ROUND(AH85,2)*CX85,2)</f>
        <v>0</v>
      </c>
      <c r="DJ85">
        <f>DG85</f>
        <v>0.41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ROW(Source!A54)</f>
        <v>54</v>
      </c>
      <c r="B86">
        <v>92840339</v>
      </c>
      <c r="C86">
        <v>92840938</v>
      </c>
      <c r="D86">
        <v>49525662</v>
      </c>
      <c r="E86">
        <v>1</v>
      </c>
      <c r="F86">
        <v>1</v>
      </c>
      <c r="G86">
        <v>1</v>
      </c>
      <c r="H86">
        <v>3</v>
      </c>
      <c r="I86" t="s">
        <v>555</v>
      </c>
      <c r="J86" t="s">
        <v>556</v>
      </c>
      <c r="K86" t="s">
        <v>557</v>
      </c>
      <c r="L86">
        <v>1425</v>
      </c>
      <c r="N86">
        <v>1013</v>
      </c>
      <c r="O86" t="s">
        <v>126</v>
      </c>
      <c r="P86" t="s">
        <v>126</v>
      </c>
      <c r="Q86">
        <v>1</v>
      </c>
      <c r="W86">
        <v>0</v>
      </c>
      <c r="X86">
        <v>-1948812897</v>
      </c>
      <c r="Y86">
        <f t="shared" si="39"/>
        <v>3.03</v>
      </c>
      <c r="AA86">
        <v>205.34</v>
      </c>
      <c r="AB86">
        <v>0</v>
      </c>
      <c r="AC86">
        <v>0</v>
      </c>
      <c r="AD86">
        <v>0</v>
      </c>
      <c r="AE86">
        <v>20.7</v>
      </c>
      <c r="AF86">
        <v>0</v>
      </c>
      <c r="AG86">
        <v>0</v>
      </c>
      <c r="AH86">
        <v>0</v>
      </c>
      <c r="AI86">
        <v>9.92</v>
      </c>
      <c r="AJ86">
        <v>1</v>
      </c>
      <c r="AK86">
        <v>1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3.03</v>
      </c>
      <c r="AU86" t="s">
        <v>6</v>
      </c>
      <c r="AV86">
        <v>0</v>
      </c>
      <c r="AW86">
        <v>2</v>
      </c>
      <c r="AX86">
        <v>92840947</v>
      </c>
      <c r="AY86">
        <v>1</v>
      </c>
      <c r="AZ86">
        <v>0</v>
      </c>
      <c r="BA86">
        <v>87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ROUND(Y86*Source!I54,7)</f>
        <v>6.0600000000000001E-2</v>
      </c>
      <c r="CY86">
        <f>AA86</f>
        <v>205.34</v>
      </c>
      <c r="CZ86">
        <f>AE86</f>
        <v>20.7</v>
      </c>
      <c r="DA86">
        <f>AI86</f>
        <v>9.92</v>
      </c>
      <c r="DB86">
        <f t="shared" si="40"/>
        <v>62.72</v>
      </c>
      <c r="DC86">
        <f t="shared" si="41"/>
        <v>0</v>
      </c>
      <c r="DD86" t="s">
        <v>6</v>
      </c>
      <c r="DE86" t="s">
        <v>6</v>
      </c>
      <c r="DF86">
        <f>ROUND(ROUND(AE86*AI86,2)*CX86,2)</f>
        <v>12.44</v>
      </c>
      <c r="DG86">
        <f>ROUND(ROUND(AF86,2)*CX86,2)</f>
        <v>0</v>
      </c>
      <c r="DH86">
        <f>ROUND(ROUND(AG86,2)*CX86,2)</f>
        <v>0</v>
      </c>
      <c r="DI86">
        <f>ROUND(ROUND(AH86,2)*CX86,2)</f>
        <v>0</v>
      </c>
      <c r="DJ86">
        <f>DF86</f>
        <v>12.44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ROW(Source!A54)</f>
        <v>54</v>
      </c>
      <c r="B87">
        <v>92840339</v>
      </c>
      <c r="C87">
        <v>92840938</v>
      </c>
      <c r="D87">
        <v>49584640</v>
      </c>
      <c r="E87">
        <v>1</v>
      </c>
      <c r="F87">
        <v>1</v>
      </c>
      <c r="G87">
        <v>1</v>
      </c>
      <c r="H87">
        <v>3</v>
      </c>
      <c r="I87" t="s">
        <v>129</v>
      </c>
      <c r="J87" t="s">
        <v>131</v>
      </c>
      <c r="K87" t="s">
        <v>130</v>
      </c>
      <c r="L87">
        <v>1371</v>
      </c>
      <c r="N87">
        <v>1013</v>
      </c>
      <c r="O87" t="s">
        <v>62</v>
      </c>
      <c r="P87" t="s">
        <v>62</v>
      </c>
      <c r="Q87">
        <v>1</v>
      </c>
      <c r="W87">
        <v>0</v>
      </c>
      <c r="X87">
        <v>780875203</v>
      </c>
      <c r="Y87">
        <f t="shared" si="39"/>
        <v>100</v>
      </c>
      <c r="AA87">
        <v>555.72</v>
      </c>
      <c r="AB87">
        <v>0</v>
      </c>
      <c r="AC87">
        <v>0</v>
      </c>
      <c r="AD87">
        <v>0</v>
      </c>
      <c r="AE87">
        <v>56.02</v>
      </c>
      <c r="AF87">
        <v>0</v>
      </c>
      <c r="AG87">
        <v>0</v>
      </c>
      <c r="AH87">
        <v>0</v>
      </c>
      <c r="AI87">
        <v>9.92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1</v>
      </c>
      <c r="AQ87">
        <v>0</v>
      </c>
      <c r="AR87">
        <v>0</v>
      </c>
      <c r="AS87" t="s">
        <v>6</v>
      </c>
      <c r="AT87">
        <v>100</v>
      </c>
      <c r="AU87" t="s">
        <v>6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6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ROUND(Y87*Source!I54,7)</f>
        <v>2</v>
      </c>
      <c r="CY87">
        <f>AA87</f>
        <v>555.72</v>
      </c>
      <c r="CZ87">
        <f>AE87</f>
        <v>56.02</v>
      </c>
      <c r="DA87">
        <f>AI87</f>
        <v>9.92</v>
      </c>
      <c r="DB87">
        <f t="shared" si="40"/>
        <v>5602</v>
      </c>
      <c r="DC87">
        <f t="shared" si="41"/>
        <v>0</v>
      </c>
      <c r="DD87" t="s">
        <v>6</v>
      </c>
      <c r="DE87" t="s">
        <v>6</v>
      </c>
      <c r="DF87">
        <f>ROUND(ROUND(AE87*AI87,2)*CX87,2)</f>
        <v>1111.44</v>
      </c>
      <c r="DG87">
        <f>ROUND(ROUND(AF87,2)*CX87,2)</f>
        <v>0</v>
      </c>
      <c r="DH87">
        <f>ROUND(ROUND(AG87,2)*CX87,2)</f>
        <v>0</v>
      </c>
      <c r="DI87">
        <f>ROUND(ROUND(AH87,2)*CX87,2)</f>
        <v>0</v>
      </c>
      <c r="DJ87">
        <f>DF87</f>
        <v>1111.44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ROW(Source!A56)</f>
        <v>56</v>
      </c>
      <c r="B88">
        <v>92840339</v>
      </c>
      <c r="C88">
        <v>92840950</v>
      </c>
      <c r="D88">
        <v>49510715</v>
      </c>
      <c r="E88">
        <v>70</v>
      </c>
      <c r="F88">
        <v>1</v>
      </c>
      <c r="G88">
        <v>1</v>
      </c>
      <c r="H88">
        <v>1</v>
      </c>
      <c r="I88" t="s">
        <v>553</v>
      </c>
      <c r="J88" t="s">
        <v>6</v>
      </c>
      <c r="K88" t="s">
        <v>554</v>
      </c>
      <c r="L88">
        <v>1191</v>
      </c>
      <c r="N88">
        <v>1013</v>
      </c>
      <c r="O88" t="s">
        <v>462</v>
      </c>
      <c r="P88" t="s">
        <v>462</v>
      </c>
      <c r="Q88">
        <v>1</v>
      </c>
      <c r="W88">
        <v>0</v>
      </c>
      <c r="X88">
        <v>1049124552</v>
      </c>
      <c r="Y88">
        <f t="shared" si="39"/>
        <v>7.48</v>
      </c>
      <c r="AA88">
        <v>0</v>
      </c>
      <c r="AB88">
        <v>0</v>
      </c>
      <c r="AC88">
        <v>0</v>
      </c>
      <c r="AD88">
        <v>382.57</v>
      </c>
      <c r="AE88">
        <v>0</v>
      </c>
      <c r="AF88">
        <v>0</v>
      </c>
      <c r="AG88">
        <v>0</v>
      </c>
      <c r="AH88">
        <v>8.5299999999999994</v>
      </c>
      <c r="AI88">
        <v>1</v>
      </c>
      <c r="AJ88">
        <v>1</v>
      </c>
      <c r="AK88">
        <v>1</v>
      </c>
      <c r="AL88">
        <v>44.85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7.48</v>
      </c>
      <c r="AU88" t="s">
        <v>6</v>
      </c>
      <c r="AV88">
        <v>1</v>
      </c>
      <c r="AW88">
        <v>2</v>
      </c>
      <c r="AX88">
        <v>92840956</v>
      </c>
      <c r="AY88">
        <v>1</v>
      </c>
      <c r="AZ88">
        <v>0</v>
      </c>
      <c r="BA88">
        <v>89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ROUND(AT88*Source!I56*AH88*AL88,2)</f>
        <v>543.71</v>
      </c>
      <c r="CV88">
        <f>ROUND(Y88*Source!I56,7)</f>
        <v>1.4212</v>
      </c>
      <c r="CW88">
        <v>0</v>
      </c>
      <c r="CX88">
        <f>ROUND(Y88*Source!I56,7)</f>
        <v>1.4212</v>
      </c>
      <c r="CY88">
        <f>AD88</f>
        <v>382.57</v>
      </c>
      <c r="CZ88">
        <f>AH88</f>
        <v>8.5299999999999994</v>
      </c>
      <c r="DA88">
        <f>AL88</f>
        <v>44.85</v>
      </c>
      <c r="DB88">
        <f t="shared" si="40"/>
        <v>63.8</v>
      </c>
      <c r="DC88">
        <f t="shared" si="41"/>
        <v>0</v>
      </c>
      <c r="DD88" t="s">
        <v>6</v>
      </c>
      <c r="DE88" t="s">
        <v>6</v>
      </c>
      <c r="DF88">
        <f>ROUND(ROUND(AE88,2)*CX88,2)</f>
        <v>0</v>
      </c>
      <c r="DG88">
        <f>ROUND(ROUND(AF88,2)*CX88,2)</f>
        <v>0</v>
      </c>
      <c r="DH88">
        <f>ROUND(ROUND(AG88,2)*CX88,2)</f>
        <v>0</v>
      </c>
      <c r="DI88">
        <f>ROUND(ROUND(AH88*AL88,2)*CX88,2)</f>
        <v>543.71</v>
      </c>
      <c r="DJ88">
        <f>DI88</f>
        <v>543.71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ROW(Source!A56)</f>
        <v>56</v>
      </c>
      <c r="B89">
        <v>92840339</v>
      </c>
      <c r="C89">
        <v>92840950</v>
      </c>
      <c r="D89">
        <v>49510905</v>
      </c>
      <c r="E89">
        <v>70</v>
      </c>
      <c r="F89">
        <v>1</v>
      </c>
      <c r="G89">
        <v>1</v>
      </c>
      <c r="H89">
        <v>1</v>
      </c>
      <c r="I89" t="s">
        <v>463</v>
      </c>
      <c r="J89" t="s">
        <v>6</v>
      </c>
      <c r="K89" t="s">
        <v>464</v>
      </c>
      <c r="L89">
        <v>1191</v>
      </c>
      <c r="N89">
        <v>1013</v>
      </c>
      <c r="O89" t="s">
        <v>462</v>
      </c>
      <c r="P89" t="s">
        <v>462</v>
      </c>
      <c r="Q89">
        <v>1</v>
      </c>
      <c r="W89">
        <v>0</v>
      </c>
      <c r="X89">
        <v>-1417349443</v>
      </c>
      <c r="Y89">
        <f t="shared" si="39"/>
        <v>0.06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44.85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0.06</v>
      </c>
      <c r="AU89" t="s">
        <v>6</v>
      </c>
      <c r="AV89">
        <v>2</v>
      </c>
      <c r="AW89">
        <v>2</v>
      </c>
      <c r="AX89">
        <v>92840957</v>
      </c>
      <c r="AY89">
        <v>1</v>
      </c>
      <c r="AZ89">
        <v>0</v>
      </c>
      <c r="BA89">
        <v>90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ROUND(Y89*Source!I56,7)</f>
        <v>1.14E-2</v>
      </c>
      <c r="CY89">
        <f>AD89</f>
        <v>0</v>
      </c>
      <c r="CZ89">
        <f>AH89</f>
        <v>0</v>
      </c>
      <c r="DA89">
        <f>AL89</f>
        <v>1</v>
      </c>
      <c r="DB89">
        <f t="shared" si="40"/>
        <v>0</v>
      </c>
      <c r="DC89">
        <f t="shared" si="41"/>
        <v>0</v>
      </c>
      <c r="DD89" t="s">
        <v>6</v>
      </c>
      <c r="DE89" t="s">
        <v>6</v>
      </c>
      <c r="DF89">
        <f>ROUND(ROUND(AE89,2)*CX89,2)</f>
        <v>0</v>
      </c>
      <c r="DG89">
        <f>ROUND(ROUND(AF89,2)*CX89,2)</f>
        <v>0</v>
      </c>
      <c r="DH89">
        <f>ROUND(ROUND(AG89*AK89,2)*CX89,2)</f>
        <v>0</v>
      </c>
      <c r="DI89">
        <f>ROUND(ROUND(AH89,2)*CX89,2)</f>
        <v>0</v>
      </c>
      <c r="DJ89">
        <f>DI89</f>
        <v>0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ROW(Source!A56)</f>
        <v>56</v>
      </c>
      <c r="B90">
        <v>92840339</v>
      </c>
      <c r="C90">
        <v>92840950</v>
      </c>
      <c r="D90">
        <v>49673503</v>
      </c>
      <c r="E90">
        <v>1</v>
      </c>
      <c r="F90">
        <v>1</v>
      </c>
      <c r="G90">
        <v>1</v>
      </c>
      <c r="H90">
        <v>2</v>
      </c>
      <c r="I90" t="s">
        <v>492</v>
      </c>
      <c r="J90" t="s">
        <v>493</v>
      </c>
      <c r="K90" t="s">
        <v>494</v>
      </c>
      <c r="L90">
        <v>1367</v>
      </c>
      <c r="N90">
        <v>1011</v>
      </c>
      <c r="O90" t="s">
        <v>468</v>
      </c>
      <c r="P90" t="s">
        <v>468</v>
      </c>
      <c r="Q90">
        <v>1</v>
      </c>
      <c r="W90">
        <v>0</v>
      </c>
      <c r="X90">
        <v>509054691</v>
      </c>
      <c r="Y90">
        <f t="shared" si="39"/>
        <v>0.06</v>
      </c>
      <c r="AA90">
        <v>0</v>
      </c>
      <c r="AB90">
        <v>1032.96</v>
      </c>
      <c r="AC90">
        <v>520.26</v>
      </c>
      <c r="AD90">
        <v>0</v>
      </c>
      <c r="AE90">
        <v>0</v>
      </c>
      <c r="AF90">
        <v>65.709999999999994</v>
      </c>
      <c r="AG90">
        <v>11.6</v>
      </c>
      <c r="AH90">
        <v>0</v>
      </c>
      <c r="AI90">
        <v>1</v>
      </c>
      <c r="AJ90">
        <v>15.72</v>
      </c>
      <c r="AK90">
        <v>44.85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0.06</v>
      </c>
      <c r="AU90" t="s">
        <v>6</v>
      </c>
      <c r="AV90">
        <v>0</v>
      </c>
      <c r="AW90">
        <v>2</v>
      </c>
      <c r="AX90">
        <v>92840958</v>
      </c>
      <c r="AY90">
        <v>1</v>
      </c>
      <c r="AZ90">
        <v>0</v>
      </c>
      <c r="BA90">
        <v>91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ROUND(Y90*Source!I56*DO90,7)</f>
        <v>0</v>
      </c>
      <c r="CX90">
        <f>ROUND(Y90*Source!I56,7)</f>
        <v>1.14E-2</v>
      </c>
      <c r="CY90">
        <f>AB90</f>
        <v>1032.96</v>
      </c>
      <c r="CZ90">
        <f>AF90</f>
        <v>65.709999999999994</v>
      </c>
      <c r="DA90">
        <f>AJ90</f>
        <v>15.72</v>
      </c>
      <c r="DB90">
        <f t="shared" si="40"/>
        <v>3.94</v>
      </c>
      <c r="DC90">
        <f t="shared" si="41"/>
        <v>0.7</v>
      </c>
      <c r="DD90" t="s">
        <v>6</v>
      </c>
      <c r="DE90" t="s">
        <v>6</v>
      </c>
      <c r="DF90">
        <f>ROUND(ROUND(AE90,2)*CX90,2)</f>
        <v>0</v>
      </c>
      <c r="DG90">
        <f>ROUND(ROUND(AF90*AJ90,2)*CX90,2)</f>
        <v>11.78</v>
      </c>
      <c r="DH90">
        <f>ROUND(ROUND(AG90*AK90,2)*CX90,2)</f>
        <v>5.93</v>
      </c>
      <c r="DI90">
        <f>ROUND(ROUND(AH90,2)*CX90,2)</f>
        <v>0</v>
      </c>
      <c r="DJ90">
        <f>DG90</f>
        <v>11.78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ROW(Source!A56)</f>
        <v>56</v>
      </c>
      <c r="B91">
        <v>92840339</v>
      </c>
      <c r="C91">
        <v>92840950</v>
      </c>
      <c r="D91">
        <v>49525662</v>
      </c>
      <c r="E91">
        <v>1</v>
      </c>
      <c r="F91">
        <v>1</v>
      </c>
      <c r="G91">
        <v>1</v>
      </c>
      <c r="H91">
        <v>3</v>
      </c>
      <c r="I91" t="s">
        <v>555</v>
      </c>
      <c r="J91" t="s">
        <v>556</v>
      </c>
      <c r="K91" t="s">
        <v>557</v>
      </c>
      <c r="L91">
        <v>1425</v>
      </c>
      <c r="N91">
        <v>1013</v>
      </c>
      <c r="O91" t="s">
        <v>126</v>
      </c>
      <c r="P91" t="s">
        <v>126</v>
      </c>
      <c r="Q91">
        <v>1</v>
      </c>
      <c r="W91">
        <v>0</v>
      </c>
      <c r="X91">
        <v>-1948812897</v>
      </c>
      <c r="Y91">
        <f t="shared" si="39"/>
        <v>4.04</v>
      </c>
      <c r="AA91">
        <v>205.34</v>
      </c>
      <c r="AB91">
        <v>0</v>
      </c>
      <c r="AC91">
        <v>0</v>
      </c>
      <c r="AD91">
        <v>0</v>
      </c>
      <c r="AE91">
        <v>20.7</v>
      </c>
      <c r="AF91">
        <v>0</v>
      </c>
      <c r="AG91">
        <v>0</v>
      </c>
      <c r="AH91">
        <v>0</v>
      </c>
      <c r="AI91">
        <v>9.92</v>
      </c>
      <c r="AJ91">
        <v>1</v>
      </c>
      <c r="AK91">
        <v>1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4.04</v>
      </c>
      <c r="AU91" t="s">
        <v>6</v>
      </c>
      <c r="AV91">
        <v>0</v>
      </c>
      <c r="AW91">
        <v>2</v>
      </c>
      <c r="AX91">
        <v>92840959</v>
      </c>
      <c r="AY91">
        <v>1</v>
      </c>
      <c r="AZ91">
        <v>0</v>
      </c>
      <c r="BA91">
        <v>92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ROUND(Y91*Source!I56,7)</f>
        <v>0.76759999999999995</v>
      </c>
      <c r="CY91">
        <f>AA91</f>
        <v>205.34</v>
      </c>
      <c r="CZ91">
        <f>AE91</f>
        <v>20.7</v>
      </c>
      <c r="DA91">
        <f>AI91</f>
        <v>9.92</v>
      </c>
      <c r="DB91">
        <f t="shared" si="40"/>
        <v>83.63</v>
      </c>
      <c r="DC91">
        <f t="shared" si="41"/>
        <v>0</v>
      </c>
      <c r="DD91" t="s">
        <v>6</v>
      </c>
      <c r="DE91" t="s">
        <v>6</v>
      </c>
      <c r="DF91">
        <f>ROUND(ROUND(AE91*AI91,2)*CX91,2)</f>
        <v>157.62</v>
      </c>
      <c r="DG91">
        <f>ROUND(ROUND(AF91,2)*CX91,2)</f>
        <v>0</v>
      </c>
      <c r="DH91">
        <f>ROUND(ROUND(AG91,2)*CX91,2)</f>
        <v>0</v>
      </c>
      <c r="DI91">
        <f>ROUND(ROUND(AH91,2)*CX91,2)</f>
        <v>0</v>
      </c>
      <c r="DJ91">
        <f>DF91</f>
        <v>157.62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ROW(Source!A56)</f>
        <v>56</v>
      </c>
      <c r="B92">
        <v>92840339</v>
      </c>
      <c r="C92">
        <v>92840950</v>
      </c>
      <c r="D92">
        <v>49584642</v>
      </c>
      <c r="E92">
        <v>1</v>
      </c>
      <c r="F92">
        <v>1</v>
      </c>
      <c r="G92">
        <v>1</v>
      </c>
      <c r="H92">
        <v>3</v>
      </c>
      <c r="I92" t="s">
        <v>137</v>
      </c>
      <c r="J92" t="s">
        <v>139</v>
      </c>
      <c r="K92" t="s">
        <v>138</v>
      </c>
      <c r="L92">
        <v>1371</v>
      </c>
      <c r="N92">
        <v>1013</v>
      </c>
      <c r="O92" t="s">
        <v>62</v>
      </c>
      <c r="P92" t="s">
        <v>62</v>
      </c>
      <c r="Q92">
        <v>1</v>
      </c>
      <c r="W92">
        <v>0</v>
      </c>
      <c r="X92">
        <v>1503799498</v>
      </c>
      <c r="Y92">
        <f t="shared" si="39"/>
        <v>100</v>
      </c>
      <c r="AA92">
        <v>591.63</v>
      </c>
      <c r="AB92">
        <v>0</v>
      </c>
      <c r="AC92">
        <v>0</v>
      </c>
      <c r="AD92">
        <v>0</v>
      </c>
      <c r="AE92">
        <v>59.64</v>
      </c>
      <c r="AF92">
        <v>0</v>
      </c>
      <c r="AG92">
        <v>0</v>
      </c>
      <c r="AH92">
        <v>0</v>
      </c>
      <c r="AI92">
        <v>9.92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6</v>
      </c>
      <c r="AT92">
        <v>100</v>
      </c>
      <c r="AU92" t="s">
        <v>6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ROUND(Y92*Source!I56,7)</f>
        <v>19</v>
      </c>
      <c r="CY92">
        <f>AA92</f>
        <v>591.63</v>
      </c>
      <c r="CZ92">
        <f>AE92</f>
        <v>59.64</v>
      </c>
      <c r="DA92">
        <f>AI92</f>
        <v>9.92</v>
      </c>
      <c r="DB92">
        <f t="shared" si="40"/>
        <v>5964</v>
      </c>
      <c r="DC92">
        <f t="shared" si="41"/>
        <v>0</v>
      </c>
      <c r="DD92" t="s">
        <v>6</v>
      </c>
      <c r="DE92" t="s">
        <v>6</v>
      </c>
      <c r="DF92">
        <f>ROUND(ROUND(AE92*AI92,2)*CX92,2)</f>
        <v>11240.97</v>
      </c>
      <c r="DG92">
        <f>ROUND(ROUND(AF92,2)*CX92,2)</f>
        <v>0</v>
      </c>
      <c r="DH92">
        <f>ROUND(ROUND(AG92,2)*CX92,2)</f>
        <v>0</v>
      </c>
      <c r="DI92">
        <f>ROUND(ROUND(AH92,2)*CX92,2)</f>
        <v>0</v>
      </c>
      <c r="DJ92">
        <f>DF92</f>
        <v>11240.97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ROW(Source!A93)</f>
        <v>93</v>
      </c>
      <c r="B93">
        <v>92840339</v>
      </c>
      <c r="C93">
        <v>92840962</v>
      </c>
      <c r="D93">
        <v>49510743</v>
      </c>
      <c r="E93">
        <v>70</v>
      </c>
      <c r="F93">
        <v>1</v>
      </c>
      <c r="G93">
        <v>1</v>
      </c>
      <c r="H93">
        <v>1</v>
      </c>
      <c r="I93" t="s">
        <v>549</v>
      </c>
      <c r="J93" t="s">
        <v>6</v>
      </c>
      <c r="K93" t="s">
        <v>550</v>
      </c>
      <c r="L93">
        <v>1191</v>
      </c>
      <c r="N93">
        <v>1013</v>
      </c>
      <c r="O93" t="s">
        <v>462</v>
      </c>
      <c r="P93" t="s">
        <v>462</v>
      </c>
      <c r="Q93">
        <v>1</v>
      </c>
      <c r="W93">
        <v>0</v>
      </c>
      <c r="X93">
        <v>-881424154</v>
      </c>
      <c r="Y93">
        <f t="shared" si="39"/>
        <v>13</v>
      </c>
      <c r="AA93">
        <v>0</v>
      </c>
      <c r="AB93">
        <v>0</v>
      </c>
      <c r="AC93">
        <v>0</v>
      </c>
      <c r="AD93">
        <v>416.66</v>
      </c>
      <c r="AE93">
        <v>0</v>
      </c>
      <c r="AF93">
        <v>0</v>
      </c>
      <c r="AG93">
        <v>0</v>
      </c>
      <c r="AH93">
        <v>9.2899999999999991</v>
      </c>
      <c r="AI93">
        <v>1</v>
      </c>
      <c r="AJ93">
        <v>1</v>
      </c>
      <c r="AK93">
        <v>1</v>
      </c>
      <c r="AL93">
        <v>44.85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13</v>
      </c>
      <c r="AU93" t="s">
        <v>6</v>
      </c>
      <c r="AV93">
        <v>1</v>
      </c>
      <c r="AW93">
        <v>2</v>
      </c>
      <c r="AX93">
        <v>92840974</v>
      </c>
      <c r="AY93">
        <v>1</v>
      </c>
      <c r="AZ93">
        <v>0</v>
      </c>
      <c r="BA93">
        <v>94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ROUND(AT93*Source!I93*AH93*AL93,2)</f>
        <v>5416.53</v>
      </c>
      <c r="CV93">
        <f>ROUND(Y93*Source!I93,7)</f>
        <v>13</v>
      </c>
      <c r="CW93">
        <v>0</v>
      </c>
      <c r="CX93">
        <f>ROUND(Y93*Source!I93,7)</f>
        <v>13</v>
      </c>
      <c r="CY93">
        <f>AD93</f>
        <v>416.66</v>
      </c>
      <c r="CZ93">
        <f>AH93</f>
        <v>9.2899999999999991</v>
      </c>
      <c r="DA93">
        <f>AL93</f>
        <v>44.85</v>
      </c>
      <c r="DB93">
        <f t="shared" si="40"/>
        <v>120.77</v>
      </c>
      <c r="DC93">
        <f t="shared" si="41"/>
        <v>0</v>
      </c>
      <c r="DD93" t="s">
        <v>6</v>
      </c>
      <c r="DE93" t="s">
        <v>6</v>
      </c>
      <c r="DF93">
        <f>ROUND(ROUND(AE93,2)*CX93,2)</f>
        <v>0</v>
      </c>
      <c r="DG93">
        <f>ROUND(ROUND(AF93,2)*CX93,2)</f>
        <v>0</v>
      </c>
      <c r="DH93">
        <f>ROUND(ROUND(AG93,2)*CX93,2)</f>
        <v>0</v>
      </c>
      <c r="DI93">
        <f>ROUND(ROUND(AH93*AL93,2)*CX93,2)</f>
        <v>5416.58</v>
      </c>
      <c r="DJ93">
        <f>DI93</f>
        <v>5416.58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ROW(Source!A93)</f>
        <v>93</v>
      </c>
      <c r="B94">
        <v>92840339</v>
      </c>
      <c r="C94">
        <v>92840962</v>
      </c>
      <c r="D94">
        <v>49510905</v>
      </c>
      <c r="E94">
        <v>70</v>
      </c>
      <c r="F94">
        <v>1</v>
      </c>
      <c r="G94">
        <v>1</v>
      </c>
      <c r="H94">
        <v>1</v>
      </c>
      <c r="I94" t="s">
        <v>463</v>
      </c>
      <c r="J94" t="s">
        <v>6</v>
      </c>
      <c r="K94" t="s">
        <v>464</v>
      </c>
      <c r="L94">
        <v>1191</v>
      </c>
      <c r="N94">
        <v>1013</v>
      </c>
      <c r="O94" t="s">
        <v>462</v>
      </c>
      <c r="P94" t="s">
        <v>462</v>
      </c>
      <c r="Q94">
        <v>1</v>
      </c>
      <c r="W94">
        <v>0</v>
      </c>
      <c r="X94">
        <v>-1417349443</v>
      </c>
      <c r="Y94">
        <f t="shared" si="39"/>
        <v>0.08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44.85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0.08</v>
      </c>
      <c r="AU94" t="s">
        <v>6</v>
      </c>
      <c r="AV94">
        <v>2</v>
      </c>
      <c r="AW94">
        <v>2</v>
      </c>
      <c r="AX94">
        <v>92840975</v>
      </c>
      <c r="AY94">
        <v>1</v>
      </c>
      <c r="AZ94">
        <v>0</v>
      </c>
      <c r="BA94">
        <v>95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ROUND(Y94*Source!I93,7)</f>
        <v>0.08</v>
      </c>
      <c r="CY94">
        <f>AD94</f>
        <v>0</v>
      </c>
      <c r="CZ94">
        <f>AH94</f>
        <v>0</v>
      </c>
      <c r="DA94">
        <f>AL94</f>
        <v>1</v>
      </c>
      <c r="DB94">
        <f t="shared" si="40"/>
        <v>0</v>
      </c>
      <c r="DC94">
        <f t="shared" si="41"/>
        <v>0</v>
      </c>
      <c r="DD94" t="s">
        <v>6</v>
      </c>
      <c r="DE94" t="s">
        <v>6</v>
      </c>
      <c r="DF94">
        <f>ROUND(ROUND(AE94,2)*CX94,2)</f>
        <v>0</v>
      </c>
      <c r="DG94">
        <f>ROUND(ROUND(AF94,2)*CX94,2)</f>
        <v>0</v>
      </c>
      <c r="DH94">
        <f>ROUND(ROUND(AG94*AK94,2)*CX94,2)</f>
        <v>0</v>
      </c>
      <c r="DI94">
        <f t="shared" ref="DI94:DI103" si="46">ROUND(ROUND(AH94,2)*CX94,2)</f>
        <v>0</v>
      </c>
      <c r="DJ94">
        <f>DI94</f>
        <v>0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ROW(Source!A93)</f>
        <v>93</v>
      </c>
      <c r="B95">
        <v>92840339</v>
      </c>
      <c r="C95">
        <v>92840962</v>
      </c>
      <c r="D95">
        <v>49672573</v>
      </c>
      <c r="E95">
        <v>1</v>
      </c>
      <c r="F95">
        <v>1</v>
      </c>
      <c r="G95">
        <v>1</v>
      </c>
      <c r="H95">
        <v>2</v>
      </c>
      <c r="I95" t="s">
        <v>465</v>
      </c>
      <c r="J95" t="s">
        <v>466</v>
      </c>
      <c r="K95" t="s">
        <v>467</v>
      </c>
      <c r="L95">
        <v>1367</v>
      </c>
      <c r="N95">
        <v>1011</v>
      </c>
      <c r="O95" t="s">
        <v>468</v>
      </c>
      <c r="P95" t="s">
        <v>468</v>
      </c>
      <c r="Q95">
        <v>1</v>
      </c>
      <c r="W95">
        <v>0</v>
      </c>
      <c r="X95">
        <v>-430484415</v>
      </c>
      <c r="Y95">
        <f t="shared" si="39"/>
        <v>0.05</v>
      </c>
      <c r="AA95">
        <v>0</v>
      </c>
      <c r="AB95">
        <v>1814.09</v>
      </c>
      <c r="AC95">
        <v>605.48</v>
      </c>
      <c r="AD95">
        <v>0</v>
      </c>
      <c r="AE95">
        <v>0</v>
      </c>
      <c r="AF95">
        <v>115.4</v>
      </c>
      <c r="AG95">
        <v>13.5</v>
      </c>
      <c r="AH95">
        <v>0</v>
      </c>
      <c r="AI95">
        <v>1</v>
      </c>
      <c r="AJ95">
        <v>15.72</v>
      </c>
      <c r="AK95">
        <v>44.85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0.05</v>
      </c>
      <c r="AU95" t="s">
        <v>6</v>
      </c>
      <c r="AV95">
        <v>0</v>
      </c>
      <c r="AW95">
        <v>2</v>
      </c>
      <c r="AX95">
        <v>92840976</v>
      </c>
      <c r="AY95">
        <v>1</v>
      </c>
      <c r="AZ95">
        <v>0</v>
      </c>
      <c r="BA95">
        <v>96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ROUND(Y95*Source!I93*DO95,7)</f>
        <v>0</v>
      </c>
      <c r="CX95">
        <f>ROUND(Y95*Source!I93,7)</f>
        <v>0.05</v>
      </c>
      <c r="CY95">
        <f>AB95</f>
        <v>1814.09</v>
      </c>
      <c r="CZ95">
        <f>AF95</f>
        <v>115.4</v>
      </c>
      <c r="DA95">
        <f>AJ95</f>
        <v>15.72</v>
      </c>
      <c r="DB95">
        <f t="shared" si="40"/>
        <v>5.77</v>
      </c>
      <c r="DC95">
        <f t="shared" si="41"/>
        <v>0.68</v>
      </c>
      <c r="DD95" t="s">
        <v>6</v>
      </c>
      <c r="DE95" t="s">
        <v>6</v>
      </c>
      <c r="DF95">
        <f>ROUND(ROUND(AE95,2)*CX95,2)</f>
        <v>0</v>
      </c>
      <c r="DG95">
        <f>ROUND(ROUND(AF95*AJ95,2)*CX95,2)</f>
        <v>90.7</v>
      </c>
      <c r="DH95">
        <f>ROUND(ROUND(AG95*AK95,2)*CX95,2)</f>
        <v>30.27</v>
      </c>
      <c r="DI95">
        <f t="shared" si="46"/>
        <v>0</v>
      </c>
      <c r="DJ95">
        <f>DG95</f>
        <v>90.7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ROW(Source!A93)</f>
        <v>93</v>
      </c>
      <c r="B96">
        <v>92840339</v>
      </c>
      <c r="C96">
        <v>92840962</v>
      </c>
      <c r="D96">
        <v>49673503</v>
      </c>
      <c r="E96">
        <v>1</v>
      </c>
      <c r="F96">
        <v>1</v>
      </c>
      <c r="G96">
        <v>1</v>
      </c>
      <c r="H96">
        <v>2</v>
      </c>
      <c r="I96" t="s">
        <v>492</v>
      </c>
      <c r="J96" t="s">
        <v>493</v>
      </c>
      <c r="K96" t="s">
        <v>494</v>
      </c>
      <c r="L96">
        <v>1367</v>
      </c>
      <c r="N96">
        <v>1011</v>
      </c>
      <c r="O96" t="s">
        <v>468</v>
      </c>
      <c r="P96" t="s">
        <v>468</v>
      </c>
      <c r="Q96">
        <v>1</v>
      </c>
      <c r="W96">
        <v>0</v>
      </c>
      <c r="X96">
        <v>509054691</v>
      </c>
      <c r="Y96">
        <f t="shared" si="39"/>
        <v>0.03</v>
      </c>
      <c r="AA96">
        <v>0</v>
      </c>
      <c r="AB96">
        <v>1032.96</v>
      </c>
      <c r="AC96">
        <v>520.26</v>
      </c>
      <c r="AD96">
        <v>0</v>
      </c>
      <c r="AE96">
        <v>0</v>
      </c>
      <c r="AF96">
        <v>65.709999999999994</v>
      </c>
      <c r="AG96">
        <v>11.6</v>
      </c>
      <c r="AH96">
        <v>0</v>
      </c>
      <c r="AI96">
        <v>1</v>
      </c>
      <c r="AJ96">
        <v>15.72</v>
      </c>
      <c r="AK96">
        <v>44.85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0.03</v>
      </c>
      <c r="AU96" t="s">
        <v>6</v>
      </c>
      <c r="AV96">
        <v>0</v>
      </c>
      <c r="AW96">
        <v>2</v>
      </c>
      <c r="AX96">
        <v>92840977</v>
      </c>
      <c r="AY96">
        <v>1</v>
      </c>
      <c r="AZ96">
        <v>0</v>
      </c>
      <c r="BA96">
        <v>97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ROUND(Y96*Source!I93*DO96,7)</f>
        <v>0</v>
      </c>
      <c r="CX96">
        <f>ROUND(Y96*Source!I93,7)</f>
        <v>0.03</v>
      </c>
      <c r="CY96">
        <f>AB96</f>
        <v>1032.96</v>
      </c>
      <c r="CZ96">
        <f>AF96</f>
        <v>65.709999999999994</v>
      </c>
      <c r="DA96">
        <f>AJ96</f>
        <v>15.72</v>
      </c>
      <c r="DB96">
        <f t="shared" si="40"/>
        <v>1.97</v>
      </c>
      <c r="DC96">
        <f t="shared" si="41"/>
        <v>0.35</v>
      </c>
      <c r="DD96" t="s">
        <v>6</v>
      </c>
      <c r="DE96" t="s">
        <v>6</v>
      </c>
      <c r="DF96">
        <f>ROUND(ROUND(AE96,2)*CX96,2)</f>
        <v>0</v>
      </c>
      <c r="DG96">
        <f>ROUND(ROUND(AF96*AJ96,2)*CX96,2)</f>
        <v>30.99</v>
      </c>
      <c r="DH96">
        <f>ROUND(ROUND(AG96*AK96,2)*CX96,2)</f>
        <v>15.61</v>
      </c>
      <c r="DI96">
        <f t="shared" si="46"/>
        <v>0</v>
      </c>
      <c r="DJ96">
        <f>DG96</f>
        <v>30.99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ROW(Source!A93)</f>
        <v>93</v>
      </c>
      <c r="B97">
        <v>92840339</v>
      </c>
      <c r="C97">
        <v>92840962</v>
      </c>
      <c r="D97">
        <v>49673715</v>
      </c>
      <c r="E97">
        <v>1</v>
      </c>
      <c r="F97">
        <v>1</v>
      </c>
      <c r="G97">
        <v>1</v>
      </c>
      <c r="H97">
        <v>2</v>
      </c>
      <c r="I97" t="s">
        <v>558</v>
      </c>
      <c r="J97" t="s">
        <v>559</v>
      </c>
      <c r="K97" t="s">
        <v>560</v>
      </c>
      <c r="L97">
        <v>1367</v>
      </c>
      <c r="N97">
        <v>1011</v>
      </c>
      <c r="O97" t="s">
        <v>468</v>
      </c>
      <c r="P97" t="s">
        <v>468</v>
      </c>
      <c r="Q97">
        <v>1</v>
      </c>
      <c r="W97">
        <v>0</v>
      </c>
      <c r="X97">
        <v>829370094</v>
      </c>
      <c r="Y97">
        <f t="shared" si="39"/>
        <v>0.52</v>
      </c>
      <c r="AA97">
        <v>0</v>
      </c>
      <c r="AB97">
        <v>127.33</v>
      </c>
      <c r="AC97">
        <v>0</v>
      </c>
      <c r="AD97">
        <v>0</v>
      </c>
      <c r="AE97">
        <v>0</v>
      </c>
      <c r="AF97">
        <v>8.1</v>
      </c>
      <c r="AG97">
        <v>0</v>
      </c>
      <c r="AH97">
        <v>0</v>
      </c>
      <c r="AI97">
        <v>1</v>
      </c>
      <c r="AJ97">
        <v>15.72</v>
      </c>
      <c r="AK97">
        <v>44.85</v>
      </c>
      <c r="AL97">
        <v>1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0.52</v>
      </c>
      <c r="AU97" t="s">
        <v>6</v>
      </c>
      <c r="AV97">
        <v>0</v>
      </c>
      <c r="AW97">
        <v>2</v>
      </c>
      <c r="AX97">
        <v>92840978</v>
      </c>
      <c r="AY97">
        <v>1</v>
      </c>
      <c r="AZ97">
        <v>0</v>
      </c>
      <c r="BA97">
        <v>98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ROUND(Y97*Source!I93*DO97,7)</f>
        <v>0</v>
      </c>
      <c r="CX97">
        <f>ROUND(Y97*Source!I93,7)</f>
        <v>0.52</v>
      </c>
      <c r="CY97">
        <f>AB97</f>
        <v>127.33</v>
      </c>
      <c r="CZ97">
        <f>AF97</f>
        <v>8.1</v>
      </c>
      <c r="DA97">
        <f>AJ97</f>
        <v>15.72</v>
      </c>
      <c r="DB97">
        <f t="shared" si="40"/>
        <v>4.21</v>
      </c>
      <c r="DC97">
        <f t="shared" si="41"/>
        <v>0</v>
      </c>
      <c r="DD97" t="s">
        <v>6</v>
      </c>
      <c r="DE97" t="s">
        <v>6</v>
      </c>
      <c r="DF97">
        <f>ROUND(ROUND(AE97,2)*CX97,2)</f>
        <v>0</v>
      </c>
      <c r="DG97">
        <f>ROUND(ROUND(AF97*AJ97,2)*CX97,2)</f>
        <v>66.209999999999994</v>
      </c>
      <c r="DH97">
        <f>ROUND(ROUND(AG97*AK97,2)*CX97,2)</f>
        <v>0</v>
      </c>
      <c r="DI97">
        <f t="shared" si="46"/>
        <v>0</v>
      </c>
      <c r="DJ97">
        <f>DG97</f>
        <v>66.209999999999994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ROW(Source!A93)</f>
        <v>93</v>
      </c>
      <c r="B98">
        <v>92840339</v>
      </c>
      <c r="C98">
        <v>92840962</v>
      </c>
      <c r="D98">
        <v>49524301</v>
      </c>
      <c r="E98">
        <v>1</v>
      </c>
      <c r="F98">
        <v>1</v>
      </c>
      <c r="G98">
        <v>1</v>
      </c>
      <c r="H98">
        <v>3</v>
      </c>
      <c r="I98" t="s">
        <v>525</v>
      </c>
      <c r="J98" t="s">
        <v>526</v>
      </c>
      <c r="K98" t="s">
        <v>527</v>
      </c>
      <c r="L98">
        <v>1348</v>
      </c>
      <c r="N98">
        <v>1009</v>
      </c>
      <c r="O98" t="s">
        <v>506</v>
      </c>
      <c r="P98" t="s">
        <v>506</v>
      </c>
      <c r="Q98">
        <v>1000</v>
      </c>
      <c r="W98">
        <v>0</v>
      </c>
      <c r="X98">
        <v>1824693337</v>
      </c>
      <c r="Y98">
        <f t="shared" si="39"/>
        <v>3.8999999999999999E-4</v>
      </c>
      <c r="AA98">
        <v>102791.03999999999</v>
      </c>
      <c r="AB98">
        <v>0</v>
      </c>
      <c r="AC98">
        <v>0</v>
      </c>
      <c r="AD98">
        <v>0</v>
      </c>
      <c r="AE98">
        <v>10362</v>
      </c>
      <c r="AF98">
        <v>0</v>
      </c>
      <c r="AG98">
        <v>0</v>
      </c>
      <c r="AH98">
        <v>0</v>
      </c>
      <c r="AI98">
        <v>9.92</v>
      </c>
      <c r="AJ98">
        <v>1</v>
      </c>
      <c r="AK98">
        <v>1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3.8999999999999999E-4</v>
      </c>
      <c r="AU98" t="s">
        <v>6</v>
      </c>
      <c r="AV98">
        <v>0</v>
      </c>
      <c r="AW98">
        <v>2</v>
      </c>
      <c r="AX98">
        <v>92840979</v>
      </c>
      <c r="AY98">
        <v>1</v>
      </c>
      <c r="AZ98">
        <v>0</v>
      </c>
      <c r="BA98">
        <v>99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ROUND(Y98*Source!I93,7)</f>
        <v>3.8999999999999999E-4</v>
      </c>
      <c r="CY98">
        <f t="shared" ref="CY98:CY103" si="47">AA98</f>
        <v>102791.03999999999</v>
      </c>
      <c r="CZ98">
        <f t="shared" ref="CZ98:CZ103" si="48">AE98</f>
        <v>10362</v>
      </c>
      <c r="DA98">
        <f t="shared" ref="DA98:DA103" si="49">AI98</f>
        <v>9.92</v>
      </c>
      <c r="DB98">
        <f t="shared" si="40"/>
        <v>4.04</v>
      </c>
      <c r="DC98">
        <f t="shared" si="41"/>
        <v>0</v>
      </c>
      <c r="DD98" t="s">
        <v>6</v>
      </c>
      <c r="DE98" t="s">
        <v>6</v>
      </c>
      <c r="DF98">
        <f t="shared" ref="DF98:DF103" si="50">ROUND(ROUND(AE98*AI98,2)*CX98,2)</f>
        <v>40.090000000000003</v>
      </c>
      <c r="DG98">
        <f t="shared" ref="DG98:DG105" si="51">ROUND(ROUND(AF98,2)*CX98,2)</f>
        <v>0</v>
      </c>
      <c r="DH98">
        <f t="shared" ref="DH98:DH104" si="52">ROUND(ROUND(AG98,2)*CX98,2)</f>
        <v>0</v>
      </c>
      <c r="DI98">
        <f t="shared" si="46"/>
        <v>0</v>
      </c>
      <c r="DJ98">
        <f t="shared" ref="DJ98:DJ103" si="53">DF98</f>
        <v>40.090000000000003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ROW(Source!A93)</f>
        <v>93</v>
      </c>
      <c r="B99">
        <v>92840339</v>
      </c>
      <c r="C99">
        <v>92840962</v>
      </c>
      <c r="D99">
        <v>49525470</v>
      </c>
      <c r="E99">
        <v>1</v>
      </c>
      <c r="F99">
        <v>1</v>
      </c>
      <c r="G99">
        <v>1</v>
      </c>
      <c r="H99">
        <v>3</v>
      </c>
      <c r="I99" t="s">
        <v>561</v>
      </c>
      <c r="J99" t="s">
        <v>562</v>
      </c>
      <c r="K99" t="s">
        <v>563</v>
      </c>
      <c r="L99">
        <v>1348</v>
      </c>
      <c r="N99">
        <v>1009</v>
      </c>
      <c r="O99" t="s">
        <v>506</v>
      </c>
      <c r="P99" t="s">
        <v>506</v>
      </c>
      <c r="Q99">
        <v>1000</v>
      </c>
      <c r="W99">
        <v>0</v>
      </c>
      <c r="X99">
        <v>-614132284</v>
      </c>
      <c r="Y99">
        <f t="shared" si="39"/>
        <v>1.2700000000000001E-3</v>
      </c>
      <c r="AA99">
        <v>152004.16</v>
      </c>
      <c r="AB99">
        <v>0</v>
      </c>
      <c r="AC99">
        <v>0</v>
      </c>
      <c r="AD99">
        <v>0</v>
      </c>
      <c r="AE99">
        <v>15323</v>
      </c>
      <c r="AF99">
        <v>0</v>
      </c>
      <c r="AG99">
        <v>0</v>
      </c>
      <c r="AH99">
        <v>0</v>
      </c>
      <c r="AI99">
        <v>9.92</v>
      </c>
      <c r="AJ99">
        <v>1</v>
      </c>
      <c r="AK99">
        <v>1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1.2700000000000001E-3</v>
      </c>
      <c r="AU99" t="s">
        <v>6</v>
      </c>
      <c r="AV99">
        <v>0</v>
      </c>
      <c r="AW99">
        <v>2</v>
      </c>
      <c r="AX99">
        <v>92840980</v>
      </c>
      <c r="AY99">
        <v>1</v>
      </c>
      <c r="AZ99">
        <v>0</v>
      </c>
      <c r="BA99">
        <v>100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ROUND(Y99*Source!I93,7)</f>
        <v>1.2700000000000001E-3</v>
      </c>
      <c r="CY99">
        <f t="shared" si="47"/>
        <v>152004.16</v>
      </c>
      <c r="CZ99">
        <f t="shared" si="48"/>
        <v>15323</v>
      </c>
      <c r="DA99">
        <f t="shared" si="49"/>
        <v>9.92</v>
      </c>
      <c r="DB99">
        <f t="shared" si="40"/>
        <v>19.46</v>
      </c>
      <c r="DC99">
        <f t="shared" si="41"/>
        <v>0</v>
      </c>
      <c r="DD99" t="s">
        <v>6</v>
      </c>
      <c r="DE99" t="s">
        <v>6</v>
      </c>
      <c r="DF99">
        <f t="shared" si="50"/>
        <v>193.05</v>
      </c>
      <c r="DG99">
        <f t="shared" si="51"/>
        <v>0</v>
      </c>
      <c r="DH99">
        <f t="shared" si="52"/>
        <v>0</v>
      </c>
      <c r="DI99">
        <f t="shared" si="46"/>
        <v>0</v>
      </c>
      <c r="DJ99">
        <f t="shared" si="53"/>
        <v>193.05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ROW(Source!A93)</f>
        <v>93</v>
      </c>
      <c r="B100">
        <v>92840339</v>
      </c>
      <c r="C100">
        <v>92840962</v>
      </c>
      <c r="D100">
        <v>49526492</v>
      </c>
      <c r="E100">
        <v>1</v>
      </c>
      <c r="F100">
        <v>1</v>
      </c>
      <c r="G100">
        <v>1</v>
      </c>
      <c r="H100">
        <v>3</v>
      </c>
      <c r="I100" t="s">
        <v>564</v>
      </c>
      <c r="J100" t="s">
        <v>565</v>
      </c>
      <c r="K100" t="s">
        <v>566</v>
      </c>
      <c r="L100">
        <v>1346</v>
      </c>
      <c r="N100">
        <v>1009</v>
      </c>
      <c r="O100" t="s">
        <v>498</v>
      </c>
      <c r="P100" t="s">
        <v>498</v>
      </c>
      <c r="Q100">
        <v>1</v>
      </c>
      <c r="W100">
        <v>0</v>
      </c>
      <c r="X100">
        <v>497341279</v>
      </c>
      <c r="Y100">
        <f t="shared" si="39"/>
        <v>7.0000000000000007E-2</v>
      </c>
      <c r="AA100">
        <v>229.05</v>
      </c>
      <c r="AB100">
        <v>0</v>
      </c>
      <c r="AC100">
        <v>0</v>
      </c>
      <c r="AD100">
        <v>0</v>
      </c>
      <c r="AE100">
        <v>23.09</v>
      </c>
      <c r="AF100">
        <v>0</v>
      </c>
      <c r="AG100">
        <v>0</v>
      </c>
      <c r="AH100">
        <v>0</v>
      </c>
      <c r="AI100">
        <v>9.92</v>
      </c>
      <c r="AJ100">
        <v>1</v>
      </c>
      <c r="AK100">
        <v>1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7.0000000000000007E-2</v>
      </c>
      <c r="AU100" t="s">
        <v>6</v>
      </c>
      <c r="AV100">
        <v>0</v>
      </c>
      <c r="AW100">
        <v>2</v>
      </c>
      <c r="AX100">
        <v>92840981</v>
      </c>
      <c r="AY100">
        <v>1</v>
      </c>
      <c r="AZ100">
        <v>0</v>
      </c>
      <c r="BA100">
        <v>101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ROUND(Y100*Source!I93,7)</f>
        <v>7.0000000000000007E-2</v>
      </c>
      <c r="CY100">
        <f t="shared" si="47"/>
        <v>229.05</v>
      </c>
      <c r="CZ100">
        <f t="shared" si="48"/>
        <v>23.09</v>
      </c>
      <c r="DA100">
        <f t="shared" si="49"/>
        <v>9.92</v>
      </c>
      <c r="DB100">
        <f t="shared" si="40"/>
        <v>1.62</v>
      </c>
      <c r="DC100">
        <f t="shared" si="41"/>
        <v>0</v>
      </c>
      <c r="DD100" t="s">
        <v>6</v>
      </c>
      <c r="DE100" t="s">
        <v>6</v>
      </c>
      <c r="DF100">
        <f t="shared" si="50"/>
        <v>16.03</v>
      </c>
      <c r="DG100">
        <f t="shared" si="51"/>
        <v>0</v>
      </c>
      <c r="DH100">
        <f t="shared" si="52"/>
        <v>0</v>
      </c>
      <c r="DI100">
        <f t="shared" si="46"/>
        <v>0</v>
      </c>
      <c r="DJ100">
        <f t="shared" si="53"/>
        <v>16.03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ROW(Source!A93)</f>
        <v>93</v>
      </c>
      <c r="B101">
        <v>92840339</v>
      </c>
      <c r="C101">
        <v>92840962</v>
      </c>
      <c r="D101">
        <v>49528525</v>
      </c>
      <c r="E101">
        <v>1</v>
      </c>
      <c r="F101">
        <v>1</v>
      </c>
      <c r="G101">
        <v>1</v>
      </c>
      <c r="H101">
        <v>3</v>
      </c>
      <c r="I101" t="s">
        <v>567</v>
      </c>
      <c r="J101" t="s">
        <v>568</v>
      </c>
      <c r="K101" t="s">
        <v>569</v>
      </c>
      <c r="L101">
        <v>1339</v>
      </c>
      <c r="N101">
        <v>1007</v>
      </c>
      <c r="O101" t="s">
        <v>314</v>
      </c>
      <c r="P101" t="s">
        <v>314</v>
      </c>
      <c r="Q101">
        <v>1</v>
      </c>
      <c r="W101">
        <v>0</v>
      </c>
      <c r="X101">
        <v>810710044</v>
      </c>
      <c r="Y101">
        <f t="shared" si="39"/>
        <v>1.4E-2</v>
      </c>
      <c r="AA101">
        <v>4820.13</v>
      </c>
      <c r="AB101">
        <v>0</v>
      </c>
      <c r="AC101">
        <v>0</v>
      </c>
      <c r="AD101">
        <v>0</v>
      </c>
      <c r="AE101">
        <v>485.9</v>
      </c>
      <c r="AF101">
        <v>0</v>
      </c>
      <c r="AG101">
        <v>0</v>
      </c>
      <c r="AH101">
        <v>0</v>
      </c>
      <c r="AI101">
        <v>9.92</v>
      </c>
      <c r="AJ101">
        <v>1</v>
      </c>
      <c r="AK101">
        <v>1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1.4E-2</v>
      </c>
      <c r="AU101" t="s">
        <v>6</v>
      </c>
      <c r="AV101">
        <v>0</v>
      </c>
      <c r="AW101">
        <v>2</v>
      </c>
      <c r="AX101">
        <v>92840982</v>
      </c>
      <c r="AY101">
        <v>1</v>
      </c>
      <c r="AZ101">
        <v>0</v>
      </c>
      <c r="BA101">
        <v>102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ROUND(Y101*Source!I93,7)</f>
        <v>1.4E-2</v>
      </c>
      <c r="CY101">
        <f t="shared" si="47"/>
        <v>4820.13</v>
      </c>
      <c r="CZ101">
        <f t="shared" si="48"/>
        <v>485.9</v>
      </c>
      <c r="DA101">
        <f t="shared" si="49"/>
        <v>9.92</v>
      </c>
      <c r="DB101">
        <f t="shared" si="40"/>
        <v>6.8</v>
      </c>
      <c r="DC101">
        <f t="shared" si="41"/>
        <v>0</v>
      </c>
      <c r="DD101" t="s">
        <v>6</v>
      </c>
      <c r="DE101" t="s">
        <v>6</v>
      </c>
      <c r="DF101">
        <f t="shared" si="50"/>
        <v>67.48</v>
      </c>
      <c r="DG101">
        <f t="shared" si="51"/>
        <v>0</v>
      </c>
      <c r="DH101">
        <f t="shared" si="52"/>
        <v>0</v>
      </c>
      <c r="DI101">
        <f t="shared" si="46"/>
        <v>0</v>
      </c>
      <c r="DJ101">
        <f t="shared" si="53"/>
        <v>67.48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ROW(Source!A93)</f>
        <v>93</v>
      </c>
      <c r="B102">
        <v>92840339</v>
      </c>
      <c r="C102">
        <v>92840962</v>
      </c>
      <c r="D102">
        <v>49543468</v>
      </c>
      <c r="E102">
        <v>1</v>
      </c>
      <c r="F102">
        <v>1</v>
      </c>
      <c r="G102">
        <v>1</v>
      </c>
      <c r="H102">
        <v>3</v>
      </c>
      <c r="I102" t="s">
        <v>570</v>
      </c>
      <c r="J102" t="s">
        <v>571</v>
      </c>
      <c r="K102" t="s">
        <v>572</v>
      </c>
      <c r="L102">
        <v>1348</v>
      </c>
      <c r="N102">
        <v>1009</v>
      </c>
      <c r="O102" t="s">
        <v>506</v>
      </c>
      <c r="P102" t="s">
        <v>506</v>
      </c>
      <c r="Q102">
        <v>1000</v>
      </c>
      <c r="W102">
        <v>0</v>
      </c>
      <c r="X102">
        <v>-1788787296</v>
      </c>
      <c r="Y102">
        <f t="shared" si="39"/>
        <v>2.2000000000000001E-3</v>
      </c>
      <c r="AA102">
        <v>100192</v>
      </c>
      <c r="AB102">
        <v>0</v>
      </c>
      <c r="AC102">
        <v>0</v>
      </c>
      <c r="AD102">
        <v>0</v>
      </c>
      <c r="AE102">
        <v>10100</v>
      </c>
      <c r="AF102">
        <v>0</v>
      </c>
      <c r="AG102">
        <v>0</v>
      </c>
      <c r="AH102">
        <v>0</v>
      </c>
      <c r="AI102">
        <v>9.92</v>
      </c>
      <c r="AJ102">
        <v>1</v>
      </c>
      <c r="AK102">
        <v>1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2.2000000000000001E-3</v>
      </c>
      <c r="AU102" t="s">
        <v>6</v>
      </c>
      <c r="AV102">
        <v>0</v>
      </c>
      <c r="AW102">
        <v>2</v>
      </c>
      <c r="AX102">
        <v>92840983</v>
      </c>
      <c r="AY102">
        <v>1</v>
      </c>
      <c r="AZ102">
        <v>0</v>
      </c>
      <c r="BA102">
        <v>103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ROUND(Y102*Source!I93,7)</f>
        <v>2.2000000000000001E-3</v>
      </c>
      <c r="CY102">
        <f t="shared" si="47"/>
        <v>100192</v>
      </c>
      <c r="CZ102">
        <f t="shared" si="48"/>
        <v>10100</v>
      </c>
      <c r="DA102">
        <f t="shared" si="49"/>
        <v>9.92</v>
      </c>
      <c r="DB102">
        <f t="shared" si="40"/>
        <v>22.22</v>
      </c>
      <c r="DC102">
        <f t="shared" si="41"/>
        <v>0</v>
      </c>
      <c r="DD102" t="s">
        <v>6</v>
      </c>
      <c r="DE102" t="s">
        <v>6</v>
      </c>
      <c r="DF102">
        <f t="shared" si="50"/>
        <v>220.42</v>
      </c>
      <c r="DG102">
        <f t="shared" si="51"/>
        <v>0</v>
      </c>
      <c r="DH102">
        <f t="shared" si="52"/>
        <v>0</v>
      </c>
      <c r="DI102">
        <f t="shared" si="46"/>
        <v>0</v>
      </c>
      <c r="DJ102">
        <f t="shared" si="53"/>
        <v>220.42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ROW(Source!A93)</f>
        <v>93</v>
      </c>
      <c r="B103">
        <v>92840339</v>
      </c>
      <c r="C103">
        <v>92840962</v>
      </c>
      <c r="D103">
        <v>49595698</v>
      </c>
      <c r="E103">
        <v>1</v>
      </c>
      <c r="F103">
        <v>1</v>
      </c>
      <c r="G103">
        <v>1</v>
      </c>
      <c r="H103">
        <v>3</v>
      </c>
      <c r="I103" t="s">
        <v>202</v>
      </c>
      <c r="J103" t="s">
        <v>204</v>
      </c>
      <c r="K103" t="s">
        <v>203</v>
      </c>
      <c r="L103">
        <v>1371</v>
      </c>
      <c r="N103">
        <v>1013</v>
      </c>
      <c r="O103" t="s">
        <v>62</v>
      </c>
      <c r="P103" t="s">
        <v>62</v>
      </c>
      <c r="Q103">
        <v>1</v>
      </c>
      <c r="W103">
        <v>0</v>
      </c>
      <c r="X103">
        <v>37842866</v>
      </c>
      <c r="Y103">
        <f t="shared" si="39"/>
        <v>1</v>
      </c>
      <c r="AA103">
        <v>32556.89</v>
      </c>
      <c r="AB103">
        <v>0</v>
      </c>
      <c r="AC103">
        <v>0</v>
      </c>
      <c r="AD103">
        <v>0</v>
      </c>
      <c r="AE103">
        <v>5063.28</v>
      </c>
      <c r="AF103">
        <v>0</v>
      </c>
      <c r="AG103">
        <v>0</v>
      </c>
      <c r="AH103">
        <v>0</v>
      </c>
      <c r="AI103">
        <v>6.43</v>
      </c>
      <c r="AJ103">
        <v>1</v>
      </c>
      <c r="AK103">
        <v>1</v>
      </c>
      <c r="AL103">
        <v>1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 t="s">
        <v>6</v>
      </c>
      <c r="AT103">
        <v>1</v>
      </c>
      <c r="AU103" t="s">
        <v>6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6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ROUND(Y103*Source!I93,7)</f>
        <v>1</v>
      </c>
      <c r="CY103">
        <f t="shared" si="47"/>
        <v>32556.89</v>
      </c>
      <c r="CZ103">
        <f t="shared" si="48"/>
        <v>5063.28</v>
      </c>
      <c r="DA103">
        <f t="shared" si="49"/>
        <v>6.43</v>
      </c>
      <c r="DB103">
        <f t="shared" si="40"/>
        <v>5063.28</v>
      </c>
      <c r="DC103">
        <f t="shared" si="41"/>
        <v>0</v>
      </c>
      <c r="DD103" t="s">
        <v>6</v>
      </c>
      <c r="DE103" t="s">
        <v>6</v>
      </c>
      <c r="DF103">
        <f t="shared" si="50"/>
        <v>32556.89</v>
      </c>
      <c r="DG103">
        <f t="shared" si="51"/>
        <v>0</v>
      </c>
      <c r="DH103">
        <f t="shared" si="52"/>
        <v>0</v>
      </c>
      <c r="DI103">
        <f t="shared" si="46"/>
        <v>0</v>
      </c>
      <c r="DJ103">
        <f t="shared" si="53"/>
        <v>32556.89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ROW(Source!A95)</f>
        <v>95</v>
      </c>
      <c r="B104">
        <v>92840339</v>
      </c>
      <c r="C104">
        <v>92840986</v>
      </c>
      <c r="D104">
        <v>49510731</v>
      </c>
      <c r="E104">
        <v>70</v>
      </c>
      <c r="F104">
        <v>1</v>
      </c>
      <c r="G104">
        <v>1</v>
      </c>
      <c r="H104">
        <v>1</v>
      </c>
      <c r="I104" t="s">
        <v>551</v>
      </c>
      <c r="J104" t="s">
        <v>6</v>
      </c>
      <c r="K104" t="s">
        <v>552</v>
      </c>
      <c r="L104">
        <v>1191</v>
      </c>
      <c r="N104">
        <v>1013</v>
      </c>
      <c r="O104" t="s">
        <v>462</v>
      </c>
      <c r="P104" t="s">
        <v>462</v>
      </c>
      <c r="Q104">
        <v>1</v>
      </c>
      <c r="W104">
        <v>0</v>
      </c>
      <c r="X104">
        <v>1893946532</v>
      </c>
      <c r="Y104">
        <f t="shared" si="39"/>
        <v>1.47</v>
      </c>
      <c r="AA104">
        <v>0</v>
      </c>
      <c r="AB104">
        <v>0</v>
      </c>
      <c r="AC104">
        <v>0</v>
      </c>
      <c r="AD104">
        <v>406.79</v>
      </c>
      <c r="AE104">
        <v>0</v>
      </c>
      <c r="AF104">
        <v>0</v>
      </c>
      <c r="AG104">
        <v>0</v>
      </c>
      <c r="AH104">
        <v>9.07</v>
      </c>
      <c r="AI104">
        <v>1</v>
      </c>
      <c r="AJ104">
        <v>1</v>
      </c>
      <c r="AK104">
        <v>1</v>
      </c>
      <c r="AL104">
        <v>44.85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1.47</v>
      </c>
      <c r="AU104" t="s">
        <v>6</v>
      </c>
      <c r="AV104">
        <v>1</v>
      </c>
      <c r="AW104">
        <v>2</v>
      </c>
      <c r="AX104">
        <v>92840996</v>
      </c>
      <c r="AY104">
        <v>1</v>
      </c>
      <c r="AZ104">
        <v>0</v>
      </c>
      <c r="BA104">
        <v>105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ROUND(AT104*Source!I95*AH104*AL104,2)</f>
        <v>1195.96</v>
      </c>
      <c r="CV104">
        <f>ROUND(Y104*Source!I95,7)</f>
        <v>2.94</v>
      </c>
      <c r="CW104">
        <v>0</v>
      </c>
      <c r="CX104">
        <f>ROUND(Y104*Source!I95,7)</f>
        <v>2.94</v>
      </c>
      <c r="CY104">
        <f>AD104</f>
        <v>406.79</v>
      </c>
      <c r="CZ104">
        <f>AH104</f>
        <v>9.07</v>
      </c>
      <c r="DA104">
        <f>AL104</f>
        <v>44.85</v>
      </c>
      <c r="DB104">
        <f t="shared" si="40"/>
        <v>13.33</v>
      </c>
      <c r="DC104">
        <f t="shared" si="41"/>
        <v>0</v>
      </c>
      <c r="DD104" t="s">
        <v>6</v>
      </c>
      <c r="DE104" t="s">
        <v>6</v>
      </c>
      <c r="DF104">
        <f>ROUND(ROUND(AE104,2)*CX104,2)</f>
        <v>0</v>
      </c>
      <c r="DG104">
        <f t="shared" si="51"/>
        <v>0</v>
      </c>
      <c r="DH104">
        <f t="shared" si="52"/>
        <v>0</v>
      </c>
      <c r="DI104">
        <f>ROUND(ROUND(AH104*AL104,2)*CX104,2)</f>
        <v>1195.96</v>
      </c>
      <c r="DJ104">
        <f>DI104</f>
        <v>1195.96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ROW(Source!A95)</f>
        <v>95</v>
      </c>
      <c r="B105">
        <v>92840339</v>
      </c>
      <c r="C105">
        <v>92840986</v>
      </c>
      <c r="D105">
        <v>49510905</v>
      </c>
      <c r="E105">
        <v>70</v>
      </c>
      <c r="F105">
        <v>1</v>
      </c>
      <c r="G105">
        <v>1</v>
      </c>
      <c r="H105">
        <v>1</v>
      </c>
      <c r="I105" t="s">
        <v>463</v>
      </c>
      <c r="J105" t="s">
        <v>6</v>
      </c>
      <c r="K105" t="s">
        <v>464</v>
      </c>
      <c r="L105">
        <v>1191</v>
      </c>
      <c r="N105">
        <v>1013</v>
      </c>
      <c r="O105" t="s">
        <v>462</v>
      </c>
      <c r="P105" t="s">
        <v>462</v>
      </c>
      <c r="Q105">
        <v>1</v>
      </c>
      <c r="W105">
        <v>0</v>
      </c>
      <c r="X105">
        <v>-1417349443</v>
      </c>
      <c r="Y105">
        <f t="shared" si="39"/>
        <v>0.02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44.85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0.02</v>
      </c>
      <c r="AU105" t="s">
        <v>6</v>
      </c>
      <c r="AV105">
        <v>2</v>
      </c>
      <c r="AW105">
        <v>2</v>
      </c>
      <c r="AX105">
        <v>92840997</v>
      </c>
      <c r="AY105">
        <v>1</v>
      </c>
      <c r="AZ105">
        <v>0</v>
      </c>
      <c r="BA105">
        <v>106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ROUND(Y105*Source!I95,7)</f>
        <v>0.04</v>
      </c>
      <c r="CY105">
        <f>AD105</f>
        <v>0</v>
      </c>
      <c r="CZ105">
        <f>AH105</f>
        <v>0</v>
      </c>
      <c r="DA105">
        <f>AL105</f>
        <v>1</v>
      </c>
      <c r="DB105">
        <f t="shared" si="40"/>
        <v>0</v>
      </c>
      <c r="DC105">
        <f t="shared" si="41"/>
        <v>0</v>
      </c>
      <c r="DD105" t="s">
        <v>6</v>
      </c>
      <c r="DE105" t="s">
        <v>6</v>
      </c>
      <c r="DF105">
        <f>ROUND(ROUND(AE105,2)*CX105,2)</f>
        <v>0</v>
      </c>
      <c r="DG105">
        <f t="shared" si="51"/>
        <v>0</v>
      </c>
      <c r="DH105">
        <f>ROUND(ROUND(AG105*AK105,2)*CX105,2)</f>
        <v>0</v>
      </c>
      <c r="DI105">
        <f t="shared" ref="DI105:DI112" si="54">ROUND(ROUND(AH105,2)*CX105,2)</f>
        <v>0</v>
      </c>
      <c r="DJ105">
        <f>DI105</f>
        <v>0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ROW(Source!A95)</f>
        <v>95</v>
      </c>
      <c r="B106">
        <v>92840339</v>
      </c>
      <c r="C106">
        <v>92840986</v>
      </c>
      <c r="D106">
        <v>49673503</v>
      </c>
      <c r="E106">
        <v>1</v>
      </c>
      <c r="F106">
        <v>1</v>
      </c>
      <c r="G106">
        <v>1</v>
      </c>
      <c r="H106">
        <v>2</v>
      </c>
      <c r="I106" t="s">
        <v>492</v>
      </c>
      <c r="J106" t="s">
        <v>493</v>
      </c>
      <c r="K106" t="s">
        <v>494</v>
      </c>
      <c r="L106">
        <v>1367</v>
      </c>
      <c r="N106">
        <v>1011</v>
      </c>
      <c r="O106" t="s">
        <v>468</v>
      </c>
      <c r="P106" t="s">
        <v>468</v>
      </c>
      <c r="Q106">
        <v>1</v>
      </c>
      <c r="W106">
        <v>0</v>
      </c>
      <c r="X106">
        <v>509054691</v>
      </c>
      <c r="Y106">
        <f t="shared" si="39"/>
        <v>0.02</v>
      </c>
      <c r="AA106">
        <v>0</v>
      </c>
      <c r="AB106">
        <v>1032.96</v>
      </c>
      <c r="AC106">
        <v>520.26</v>
      </c>
      <c r="AD106">
        <v>0</v>
      </c>
      <c r="AE106">
        <v>0</v>
      </c>
      <c r="AF106">
        <v>65.709999999999994</v>
      </c>
      <c r="AG106">
        <v>11.6</v>
      </c>
      <c r="AH106">
        <v>0</v>
      </c>
      <c r="AI106">
        <v>1</v>
      </c>
      <c r="AJ106">
        <v>15.72</v>
      </c>
      <c r="AK106">
        <v>44.85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0.02</v>
      </c>
      <c r="AU106" t="s">
        <v>6</v>
      </c>
      <c r="AV106">
        <v>0</v>
      </c>
      <c r="AW106">
        <v>2</v>
      </c>
      <c r="AX106">
        <v>92840998</v>
      </c>
      <c r="AY106">
        <v>1</v>
      </c>
      <c r="AZ106">
        <v>0</v>
      </c>
      <c r="BA106">
        <v>107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ROUND(Y106*Source!I95*DO106,7)</f>
        <v>0</v>
      </c>
      <c r="CX106">
        <f>ROUND(Y106*Source!I95,7)</f>
        <v>0.04</v>
      </c>
      <c r="CY106">
        <f>AB106</f>
        <v>1032.96</v>
      </c>
      <c r="CZ106">
        <f>AF106</f>
        <v>65.709999999999994</v>
      </c>
      <c r="DA106">
        <f>AJ106</f>
        <v>15.72</v>
      </c>
      <c r="DB106">
        <f t="shared" si="40"/>
        <v>1.31</v>
      </c>
      <c r="DC106">
        <f t="shared" si="41"/>
        <v>0.23</v>
      </c>
      <c r="DD106" t="s">
        <v>6</v>
      </c>
      <c r="DE106" t="s">
        <v>6</v>
      </c>
      <c r="DF106">
        <f>ROUND(ROUND(AE106,2)*CX106,2)</f>
        <v>0</v>
      </c>
      <c r="DG106">
        <f>ROUND(ROUND(AF106*AJ106,2)*CX106,2)</f>
        <v>41.32</v>
      </c>
      <c r="DH106">
        <f>ROUND(ROUND(AG106*AK106,2)*CX106,2)</f>
        <v>20.81</v>
      </c>
      <c r="DI106">
        <f t="shared" si="54"/>
        <v>0</v>
      </c>
      <c r="DJ106">
        <f>DG106</f>
        <v>41.32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ROW(Source!A95)</f>
        <v>95</v>
      </c>
      <c r="B107">
        <v>92840339</v>
      </c>
      <c r="C107">
        <v>92840986</v>
      </c>
      <c r="D107">
        <v>49673715</v>
      </c>
      <c r="E107">
        <v>1</v>
      </c>
      <c r="F107">
        <v>1</v>
      </c>
      <c r="G107">
        <v>1</v>
      </c>
      <c r="H107">
        <v>2</v>
      </c>
      <c r="I107" t="s">
        <v>558</v>
      </c>
      <c r="J107" t="s">
        <v>559</v>
      </c>
      <c r="K107" t="s">
        <v>560</v>
      </c>
      <c r="L107">
        <v>1367</v>
      </c>
      <c r="N107">
        <v>1011</v>
      </c>
      <c r="O107" t="s">
        <v>468</v>
      </c>
      <c r="P107" t="s">
        <v>468</v>
      </c>
      <c r="Q107">
        <v>1</v>
      </c>
      <c r="W107">
        <v>0</v>
      </c>
      <c r="X107">
        <v>829370094</v>
      </c>
      <c r="Y107">
        <f t="shared" si="39"/>
        <v>0.35</v>
      </c>
      <c r="AA107">
        <v>0</v>
      </c>
      <c r="AB107">
        <v>127.33</v>
      </c>
      <c r="AC107">
        <v>0</v>
      </c>
      <c r="AD107">
        <v>0</v>
      </c>
      <c r="AE107">
        <v>0</v>
      </c>
      <c r="AF107">
        <v>8.1</v>
      </c>
      <c r="AG107">
        <v>0</v>
      </c>
      <c r="AH107">
        <v>0</v>
      </c>
      <c r="AI107">
        <v>1</v>
      </c>
      <c r="AJ107">
        <v>15.72</v>
      </c>
      <c r="AK107">
        <v>44.85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0.35</v>
      </c>
      <c r="AU107" t="s">
        <v>6</v>
      </c>
      <c r="AV107">
        <v>0</v>
      </c>
      <c r="AW107">
        <v>2</v>
      </c>
      <c r="AX107">
        <v>92840999</v>
      </c>
      <c r="AY107">
        <v>1</v>
      </c>
      <c r="AZ107">
        <v>0</v>
      </c>
      <c r="BA107">
        <v>108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ROUND(Y107*Source!I95*DO107,7)</f>
        <v>0</v>
      </c>
      <c r="CX107">
        <f>ROUND(Y107*Source!I95,7)</f>
        <v>0.7</v>
      </c>
      <c r="CY107">
        <f>AB107</f>
        <v>127.33</v>
      </c>
      <c r="CZ107">
        <f>AF107</f>
        <v>8.1</v>
      </c>
      <c r="DA107">
        <f>AJ107</f>
        <v>15.72</v>
      </c>
      <c r="DB107">
        <f t="shared" si="40"/>
        <v>2.84</v>
      </c>
      <c r="DC107">
        <f t="shared" si="41"/>
        <v>0</v>
      </c>
      <c r="DD107" t="s">
        <v>6</v>
      </c>
      <c r="DE107" t="s">
        <v>6</v>
      </c>
      <c r="DF107">
        <f>ROUND(ROUND(AE107,2)*CX107,2)</f>
        <v>0</v>
      </c>
      <c r="DG107">
        <f>ROUND(ROUND(AF107*AJ107,2)*CX107,2)</f>
        <v>89.13</v>
      </c>
      <c r="DH107">
        <f>ROUND(ROUND(AG107*AK107,2)*CX107,2)</f>
        <v>0</v>
      </c>
      <c r="DI107">
        <f t="shared" si="54"/>
        <v>0</v>
      </c>
      <c r="DJ107">
        <f>DG107</f>
        <v>89.13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ROW(Source!A95)</f>
        <v>95</v>
      </c>
      <c r="B108">
        <v>92840339</v>
      </c>
      <c r="C108">
        <v>92840986</v>
      </c>
      <c r="D108">
        <v>49521237</v>
      </c>
      <c r="E108">
        <v>1</v>
      </c>
      <c r="F108">
        <v>1</v>
      </c>
      <c r="G108">
        <v>1</v>
      </c>
      <c r="H108">
        <v>3</v>
      </c>
      <c r="I108" t="s">
        <v>573</v>
      </c>
      <c r="J108" t="s">
        <v>574</v>
      </c>
      <c r="K108" t="s">
        <v>575</v>
      </c>
      <c r="L108">
        <v>1407</v>
      </c>
      <c r="N108">
        <v>1013</v>
      </c>
      <c r="O108" t="s">
        <v>502</v>
      </c>
      <c r="P108" t="s">
        <v>502</v>
      </c>
      <c r="Q108">
        <v>1</v>
      </c>
      <c r="W108">
        <v>0</v>
      </c>
      <c r="X108">
        <v>845180098</v>
      </c>
      <c r="Y108">
        <f t="shared" si="39"/>
        <v>2E-3</v>
      </c>
      <c r="AA108">
        <v>34224</v>
      </c>
      <c r="AB108">
        <v>0</v>
      </c>
      <c r="AC108">
        <v>0</v>
      </c>
      <c r="AD108">
        <v>0</v>
      </c>
      <c r="AE108">
        <v>3450</v>
      </c>
      <c r="AF108">
        <v>0</v>
      </c>
      <c r="AG108">
        <v>0</v>
      </c>
      <c r="AH108">
        <v>0</v>
      </c>
      <c r="AI108">
        <v>9.92</v>
      </c>
      <c r="AJ108">
        <v>1</v>
      </c>
      <c r="AK108">
        <v>1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2E-3</v>
      </c>
      <c r="AU108" t="s">
        <v>6</v>
      </c>
      <c r="AV108">
        <v>0</v>
      </c>
      <c r="AW108">
        <v>2</v>
      </c>
      <c r="AX108">
        <v>92841000</v>
      </c>
      <c r="AY108">
        <v>1</v>
      </c>
      <c r="AZ108">
        <v>0</v>
      </c>
      <c r="BA108">
        <v>109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ROUND(Y108*Source!I95,7)</f>
        <v>4.0000000000000001E-3</v>
      </c>
      <c r="CY108">
        <f>AA108</f>
        <v>34224</v>
      </c>
      <c r="CZ108">
        <f>AE108</f>
        <v>3450</v>
      </c>
      <c r="DA108">
        <f>AI108</f>
        <v>9.92</v>
      </c>
      <c r="DB108">
        <f t="shared" si="40"/>
        <v>6.9</v>
      </c>
      <c r="DC108">
        <f t="shared" si="41"/>
        <v>0</v>
      </c>
      <c r="DD108" t="s">
        <v>6</v>
      </c>
      <c r="DE108" t="s">
        <v>6</v>
      </c>
      <c r="DF108">
        <f>ROUND(ROUND(AE108*AI108,2)*CX108,2)</f>
        <v>136.9</v>
      </c>
      <c r="DG108">
        <f t="shared" ref="DG108:DG114" si="55">ROUND(ROUND(AF108,2)*CX108,2)</f>
        <v>0</v>
      </c>
      <c r="DH108">
        <f t="shared" ref="DH108:DH113" si="56">ROUND(ROUND(AG108,2)*CX108,2)</f>
        <v>0</v>
      </c>
      <c r="DI108">
        <f t="shared" si="54"/>
        <v>0</v>
      </c>
      <c r="DJ108">
        <f>DF108</f>
        <v>136.9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ROW(Source!A95)</f>
        <v>95</v>
      </c>
      <c r="B109">
        <v>92840339</v>
      </c>
      <c r="C109">
        <v>92840986</v>
      </c>
      <c r="D109">
        <v>49524301</v>
      </c>
      <c r="E109">
        <v>1</v>
      </c>
      <c r="F109">
        <v>1</v>
      </c>
      <c r="G109">
        <v>1</v>
      </c>
      <c r="H109">
        <v>3</v>
      </c>
      <c r="I109" t="s">
        <v>525</v>
      </c>
      <c r="J109" t="s">
        <v>526</v>
      </c>
      <c r="K109" t="s">
        <v>527</v>
      </c>
      <c r="L109">
        <v>1348</v>
      </c>
      <c r="N109">
        <v>1009</v>
      </c>
      <c r="O109" t="s">
        <v>506</v>
      </c>
      <c r="P109" t="s">
        <v>506</v>
      </c>
      <c r="Q109">
        <v>1000</v>
      </c>
      <c r="W109">
        <v>0</v>
      </c>
      <c r="X109">
        <v>1824693337</v>
      </c>
      <c r="Y109">
        <f t="shared" si="39"/>
        <v>1.3999999999999999E-4</v>
      </c>
      <c r="AA109">
        <v>102791.03999999999</v>
      </c>
      <c r="AB109">
        <v>0</v>
      </c>
      <c r="AC109">
        <v>0</v>
      </c>
      <c r="AD109">
        <v>0</v>
      </c>
      <c r="AE109">
        <v>10362</v>
      </c>
      <c r="AF109">
        <v>0</v>
      </c>
      <c r="AG109">
        <v>0</v>
      </c>
      <c r="AH109">
        <v>0</v>
      </c>
      <c r="AI109">
        <v>9.92</v>
      </c>
      <c r="AJ109">
        <v>1</v>
      </c>
      <c r="AK109">
        <v>1</v>
      </c>
      <c r="AL109">
        <v>1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1.3999999999999999E-4</v>
      </c>
      <c r="AU109" t="s">
        <v>6</v>
      </c>
      <c r="AV109">
        <v>0</v>
      </c>
      <c r="AW109">
        <v>2</v>
      </c>
      <c r="AX109">
        <v>92841001</v>
      </c>
      <c r="AY109">
        <v>1</v>
      </c>
      <c r="AZ109">
        <v>0</v>
      </c>
      <c r="BA109">
        <v>110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ROUND(Y109*Source!I95,7)</f>
        <v>2.7999999999999998E-4</v>
      </c>
      <c r="CY109">
        <f>AA109</f>
        <v>102791.03999999999</v>
      </c>
      <c r="CZ109">
        <f>AE109</f>
        <v>10362</v>
      </c>
      <c r="DA109">
        <f>AI109</f>
        <v>9.92</v>
      </c>
      <c r="DB109">
        <f t="shared" si="40"/>
        <v>1.45</v>
      </c>
      <c r="DC109">
        <f t="shared" si="41"/>
        <v>0</v>
      </c>
      <c r="DD109" t="s">
        <v>6</v>
      </c>
      <c r="DE109" t="s">
        <v>6</v>
      </c>
      <c r="DF109">
        <f>ROUND(ROUND(AE109*AI109,2)*CX109,2)</f>
        <v>28.78</v>
      </c>
      <c r="DG109">
        <f t="shared" si="55"/>
        <v>0</v>
      </c>
      <c r="DH109">
        <f t="shared" si="56"/>
        <v>0</v>
      </c>
      <c r="DI109">
        <f t="shared" si="54"/>
        <v>0</v>
      </c>
      <c r="DJ109">
        <f>DF109</f>
        <v>28.78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ROW(Source!A95)</f>
        <v>95</v>
      </c>
      <c r="B110">
        <v>92840339</v>
      </c>
      <c r="C110">
        <v>92840986</v>
      </c>
      <c r="D110">
        <v>49525471</v>
      </c>
      <c r="E110">
        <v>1</v>
      </c>
      <c r="F110">
        <v>1</v>
      </c>
      <c r="G110">
        <v>1</v>
      </c>
      <c r="H110">
        <v>3</v>
      </c>
      <c r="I110" t="s">
        <v>543</v>
      </c>
      <c r="J110" t="s">
        <v>544</v>
      </c>
      <c r="K110" t="s">
        <v>545</v>
      </c>
      <c r="L110">
        <v>1348</v>
      </c>
      <c r="N110">
        <v>1009</v>
      </c>
      <c r="O110" t="s">
        <v>506</v>
      </c>
      <c r="P110" t="s">
        <v>506</v>
      </c>
      <c r="Q110">
        <v>1000</v>
      </c>
      <c r="W110">
        <v>0</v>
      </c>
      <c r="X110">
        <v>-1292822538</v>
      </c>
      <c r="Y110">
        <f t="shared" si="39"/>
        <v>1.1000000000000001E-3</v>
      </c>
      <c r="AA110">
        <v>147113.60000000001</v>
      </c>
      <c r="AB110">
        <v>0</v>
      </c>
      <c r="AC110">
        <v>0</v>
      </c>
      <c r="AD110">
        <v>0</v>
      </c>
      <c r="AE110">
        <v>14830</v>
      </c>
      <c r="AF110">
        <v>0</v>
      </c>
      <c r="AG110">
        <v>0</v>
      </c>
      <c r="AH110">
        <v>0</v>
      </c>
      <c r="AI110">
        <v>9.92</v>
      </c>
      <c r="AJ110">
        <v>1</v>
      </c>
      <c r="AK110">
        <v>1</v>
      </c>
      <c r="AL110">
        <v>1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1.1000000000000001E-3</v>
      </c>
      <c r="AU110" t="s">
        <v>6</v>
      </c>
      <c r="AV110">
        <v>0</v>
      </c>
      <c r="AW110">
        <v>2</v>
      </c>
      <c r="AX110">
        <v>92841002</v>
      </c>
      <c r="AY110">
        <v>1</v>
      </c>
      <c r="AZ110">
        <v>0</v>
      </c>
      <c r="BA110">
        <v>111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ROUND(Y110*Source!I95,7)</f>
        <v>2.2000000000000001E-3</v>
      </c>
      <c r="CY110">
        <f>AA110</f>
        <v>147113.60000000001</v>
      </c>
      <c r="CZ110">
        <f>AE110</f>
        <v>14830</v>
      </c>
      <c r="DA110">
        <f>AI110</f>
        <v>9.92</v>
      </c>
      <c r="DB110">
        <f t="shared" si="40"/>
        <v>16.309999999999999</v>
      </c>
      <c r="DC110">
        <f t="shared" si="41"/>
        <v>0</v>
      </c>
      <c r="DD110" t="s">
        <v>6</v>
      </c>
      <c r="DE110" t="s">
        <v>6</v>
      </c>
      <c r="DF110">
        <f>ROUND(ROUND(AE110*AI110,2)*CX110,2)</f>
        <v>323.64999999999998</v>
      </c>
      <c r="DG110">
        <f t="shared" si="55"/>
        <v>0</v>
      </c>
      <c r="DH110">
        <f t="shared" si="56"/>
        <v>0</v>
      </c>
      <c r="DI110">
        <f t="shared" si="54"/>
        <v>0</v>
      </c>
      <c r="DJ110">
        <f>DF110</f>
        <v>323.64999999999998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ROW(Source!A95)</f>
        <v>95</v>
      </c>
      <c r="B111">
        <v>92840339</v>
      </c>
      <c r="C111">
        <v>92840986</v>
      </c>
      <c r="D111">
        <v>49560512</v>
      </c>
      <c r="E111">
        <v>1</v>
      </c>
      <c r="F111">
        <v>1</v>
      </c>
      <c r="G111">
        <v>1</v>
      </c>
      <c r="H111">
        <v>3</v>
      </c>
      <c r="I111" t="s">
        <v>217</v>
      </c>
      <c r="J111" t="s">
        <v>219</v>
      </c>
      <c r="K111" t="s">
        <v>218</v>
      </c>
      <c r="L111">
        <v>1371</v>
      </c>
      <c r="N111">
        <v>1013</v>
      </c>
      <c r="O111" t="s">
        <v>62</v>
      </c>
      <c r="P111" t="s">
        <v>62</v>
      </c>
      <c r="Q111">
        <v>1</v>
      </c>
      <c r="W111">
        <v>0</v>
      </c>
      <c r="X111">
        <v>508721165</v>
      </c>
      <c r="Y111">
        <f t="shared" si="39"/>
        <v>0.5</v>
      </c>
      <c r="AA111">
        <v>1134.05</v>
      </c>
      <c r="AB111">
        <v>0</v>
      </c>
      <c r="AC111">
        <v>0</v>
      </c>
      <c r="AD111">
        <v>0</v>
      </c>
      <c r="AE111">
        <v>114.32</v>
      </c>
      <c r="AF111">
        <v>0</v>
      </c>
      <c r="AG111">
        <v>0</v>
      </c>
      <c r="AH111">
        <v>0</v>
      </c>
      <c r="AI111">
        <v>9.92</v>
      </c>
      <c r="AJ111">
        <v>1</v>
      </c>
      <c r="AK111">
        <v>1</v>
      </c>
      <c r="AL111">
        <v>1</v>
      </c>
      <c r="AM111">
        <v>0</v>
      </c>
      <c r="AN111">
        <v>0</v>
      </c>
      <c r="AO111">
        <v>0</v>
      </c>
      <c r="AP111">
        <v>1</v>
      </c>
      <c r="AQ111">
        <v>0</v>
      </c>
      <c r="AR111">
        <v>0</v>
      </c>
      <c r="AS111" t="s">
        <v>6</v>
      </c>
      <c r="AT111">
        <v>0.5</v>
      </c>
      <c r="AU111" t="s">
        <v>6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6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ROUND(Y111*Source!I95,7)</f>
        <v>1</v>
      </c>
      <c r="CY111">
        <f>AA111</f>
        <v>1134.05</v>
      </c>
      <c r="CZ111">
        <f>AE111</f>
        <v>114.32</v>
      </c>
      <c r="DA111">
        <f>AI111</f>
        <v>9.92</v>
      </c>
      <c r="DB111">
        <f t="shared" si="40"/>
        <v>57.16</v>
      </c>
      <c r="DC111">
        <f t="shared" si="41"/>
        <v>0</v>
      </c>
      <c r="DD111" t="s">
        <v>6</v>
      </c>
      <c r="DE111" t="s">
        <v>6</v>
      </c>
      <c r="DF111">
        <f>ROUND(ROUND(AE111*AI111,2)*CX111,2)</f>
        <v>1134.05</v>
      </c>
      <c r="DG111">
        <f t="shared" si="55"/>
        <v>0</v>
      </c>
      <c r="DH111">
        <f t="shared" si="56"/>
        <v>0</v>
      </c>
      <c r="DI111">
        <f t="shared" si="54"/>
        <v>0</v>
      </c>
      <c r="DJ111">
        <f>DF111</f>
        <v>1134.05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ROW(Source!A95)</f>
        <v>95</v>
      </c>
      <c r="B112">
        <v>92840339</v>
      </c>
      <c r="C112">
        <v>92840986</v>
      </c>
      <c r="D112">
        <v>49561120</v>
      </c>
      <c r="E112">
        <v>1</v>
      </c>
      <c r="F112">
        <v>1</v>
      </c>
      <c r="G112">
        <v>1</v>
      </c>
      <c r="H112">
        <v>3</v>
      </c>
      <c r="I112" t="s">
        <v>213</v>
      </c>
      <c r="J112" t="s">
        <v>215</v>
      </c>
      <c r="K112" t="s">
        <v>214</v>
      </c>
      <c r="L112">
        <v>1371</v>
      </c>
      <c r="N112">
        <v>1013</v>
      </c>
      <c r="O112" t="s">
        <v>62</v>
      </c>
      <c r="P112" t="s">
        <v>62</v>
      </c>
      <c r="Q112">
        <v>1</v>
      </c>
      <c r="W112">
        <v>0</v>
      </c>
      <c r="X112">
        <v>-21949999</v>
      </c>
      <c r="Y112">
        <f t="shared" si="39"/>
        <v>0.5</v>
      </c>
      <c r="AA112">
        <v>1274.22</v>
      </c>
      <c r="AB112">
        <v>0</v>
      </c>
      <c r="AC112">
        <v>0</v>
      </c>
      <c r="AD112">
        <v>0</v>
      </c>
      <c r="AE112">
        <v>128.44999999999999</v>
      </c>
      <c r="AF112">
        <v>0</v>
      </c>
      <c r="AG112">
        <v>0</v>
      </c>
      <c r="AH112">
        <v>0</v>
      </c>
      <c r="AI112">
        <v>9.92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 t="s">
        <v>6</v>
      </c>
      <c r="AT112">
        <v>0.5</v>
      </c>
      <c r="AU112" t="s">
        <v>6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ROUND(Y112*Source!I95,7)</f>
        <v>1</v>
      </c>
      <c r="CY112">
        <f>AA112</f>
        <v>1274.22</v>
      </c>
      <c r="CZ112">
        <f>AE112</f>
        <v>128.44999999999999</v>
      </c>
      <c r="DA112">
        <f>AI112</f>
        <v>9.92</v>
      </c>
      <c r="DB112">
        <f t="shared" si="40"/>
        <v>64.23</v>
      </c>
      <c r="DC112">
        <f t="shared" si="41"/>
        <v>0</v>
      </c>
      <c r="DD112" t="s">
        <v>6</v>
      </c>
      <c r="DE112" t="s">
        <v>6</v>
      </c>
      <c r="DF112">
        <f>ROUND(ROUND(AE112*AI112,2)*CX112,2)</f>
        <v>1274.22</v>
      </c>
      <c r="DG112">
        <f t="shared" si="55"/>
        <v>0</v>
      </c>
      <c r="DH112">
        <f t="shared" si="56"/>
        <v>0</v>
      </c>
      <c r="DI112">
        <f t="shared" si="54"/>
        <v>0</v>
      </c>
      <c r="DJ112">
        <f>DF112</f>
        <v>1274.22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ROW(Source!A98)</f>
        <v>98</v>
      </c>
      <c r="B113">
        <v>92840339</v>
      </c>
      <c r="C113">
        <v>92841007</v>
      </c>
      <c r="D113">
        <v>49510743</v>
      </c>
      <c r="E113">
        <v>70</v>
      </c>
      <c r="F113">
        <v>1</v>
      </c>
      <c r="G113">
        <v>1</v>
      </c>
      <c r="H113">
        <v>1</v>
      </c>
      <c r="I113" t="s">
        <v>549</v>
      </c>
      <c r="J113" t="s">
        <v>6</v>
      </c>
      <c r="K113" t="s">
        <v>550</v>
      </c>
      <c r="L113">
        <v>1191</v>
      </c>
      <c r="N113">
        <v>1013</v>
      </c>
      <c r="O113" t="s">
        <v>462</v>
      </c>
      <c r="P113" t="s">
        <v>462</v>
      </c>
      <c r="Q113">
        <v>1</v>
      </c>
      <c r="W113">
        <v>0</v>
      </c>
      <c r="X113">
        <v>-881424154</v>
      </c>
      <c r="Y113">
        <f t="shared" si="39"/>
        <v>13</v>
      </c>
      <c r="AA113">
        <v>0</v>
      </c>
      <c r="AB113">
        <v>0</v>
      </c>
      <c r="AC113">
        <v>0</v>
      </c>
      <c r="AD113">
        <v>416.66</v>
      </c>
      <c r="AE113">
        <v>0</v>
      </c>
      <c r="AF113">
        <v>0</v>
      </c>
      <c r="AG113">
        <v>0</v>
      </c>
      <c r="AH113">
        <v>9.2899999999999991</v>
      </c>
      <c r="AI113">
        <v>1</v>
      </c>
      <c r="AJ113">
        <v>1</v>
      </c>
      <c r="AK113">
        <v>1</v>
      </c>
      <c r="AL113">
        <v>44.85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6</v>
      </c>
      <c r="AT113">
        <v>13</v>
      </c>
      <c r="AU113" t="s">
        <v>6</v>
      </c>
      <c r="AV113">
        <v>1</v>
      </c>
      <c r="AW113">
        <v>2</v>
      </c>
      <c r="AX113">
        <v>92841020</v>
      </c>
      <c r="AY113">
        <v>1</v>
      </c>
      <c r="AZ113">
        <v>0</v>
      </c>
      <c r="BA113">
        <v>114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ROUND(AT113*Source!I98*AH113*AL113,2)</f>
        <v>10833.07</v>
      </c>
      <c r="CV113">
        <f>ROUND(Y113*Source!I98,7)</f>
        <v>26</v>
      </c>
      <c r="CW113">
        <v>0</v>
      </c>
      <c r="CX113">
        <f>ROUND(Y113*Source!I98,7)</f>
        <v>26</v>
      </c>
      <c r="CY113">
        <f>AD113</f>
        <v>416.66</v>
      </c>
      <c r="CZ113">
        <f>AH113</f>
        <v>9.2899999999999991</v>
      </c>
      <c r="DA113">
        <f>AL113</f>
        <v>44.85</v>
      </c>
      <c r="DB113">
        <f t="shared" si="40"/>
        <v>120.77</v>
      </c>
      <c r="DC113">
        <f t="shared" si="41"/>
        <v>0</v>
      </c>
      <c r="DD113" t="s">
        <v>6</v>
      </c>
      <c r="DE113" t="s">
        <v>6</v>
      </c>
      <c r="DF113">
        <f>ROUND(ROUND(AE113,2)*CX113,2)</f>
        <v>0</v>
      </c>
      <c r="DG113">
        <f t="shared" si="55"/>
        <v>0</v>
      </c>
      <c r="DH113">
        <f t="shared" si="56"/>
        <v>0</v>
      </c>
      <c r="DI113">
        <f>ROUND(ROUND(AH113*AL113,2)*CX113,2)</f>
        <v>10833.16</v>
      </c>
      <c r="DJ113">
        <f>DI113</f>
        <v>10833.16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ROW(Source!A98)</f>
        <v>98</v>
      </c>
      <c r="B114">
        <v>92840339</v>
      </c>
      <c r="C114">
        <v>92841007</v>
      </c>
      <c r="D114">
        <v>49510905</v>
      </c>
      <c r="E114">
        <v>70</v>
      </c>
      <c r="F114">
        <v>1</v>
      </c>
      <c r="G114">
        <v>1</v>
      </c>
      <c r="H114">
        <v>1</v>
      </c>
      <c r="I114" t="s">
        <v>463</v>
      </c>
      <c r="J114" t="s">
        <v>6</v>
      </c>
      <c r="K114" t="s">
        <v>464</v>
      </c>
      <c r="L114">
        <v>1191</v>
      </c>
      <c r="N114">
        <v>1013</v>
      </c>
      <c r="O114" t="s">
        <v>462</v>
      </c>
      <c r="P114" t="s">
        <v>462</v>
      </c>
      <c r="Q114">
        <v>1</v>
      </c>
      <c r="W114">
        <v>0</v>
      </c>
      <c r="X114">
        <v>-1417349443</v>
      </c>
      <c r="Y114">
        <f t="shared" si="39"/>
        <v>0.08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44.85</v>
      </c>
      <c r="AL114">
        <v>1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0.08</v>
      </c>
      <c r="AU114" t="s">
        <v>6</v>
      </c>
      <c r="AV114">
        <v>2</v>
      </c>
      <c r="AW114">
        <v>2</v>
      </c>
      <c r="AX114">
        <v>92841021</v>
      </c>
      <c r="AY114">
        <v>1</v>
      </c>
      <c r="AZ114">
        <v>0</v>
      </c>
      <c r="BA114">
        <v>115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ROUND(Y114*Source!I98,7)</f>
        <v>0.16</v>
      </c>
      <c r="CY114">
        <f>AD114</f>
        <v>0</v>
      </c>
      <c r="CZ114">
        <f>AH114</f>
        <v>0</v>
      </c>
      <c r="DA114">
        <f>AL114</f>
        <v>1</v>
      </c>
      <c r="DB114">
        <f t="shared" si="40"/>
        <v>0</v>
      </c>
      <c r="DC114">
        <f t="shared" si="41"/>
        <v>0</v>
      </c>
      <c r="DD114" t="s">
        <v>6</v>
      </c>
      <c r="DE114" t="s">
        <v>6</v>
      </c>
      <c r="DF114">
        <f>ROUND(ROUND(AE114,2)*CX114,2)</f>
        <v>0</v>
      </c>
      <c r="DG114">
        <f t="shared" si="55"/>
        <v>0</v>
      </c>
      <c r="DH114">
        <f>ROUND(ROUND(AG114*AK114,2)*CX114,2)</f>
        <v>0</v>
      </c>
      <c r="DI114">
        <f t="shared" ref="DI114:DI124" si="57">ROUND(ROUND(AH114,2)*CX114,2)</f>
        <v>0</v>
      </c>
      <c r="DJ114">
        <f>DI114</f>
        <v>0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ROW(Source!A98)</f>
        <v>98</v>
      </c>
      <c r="B115">
        <v>92840339</v>
      </c>
      <c r="C115">
        <v>92841007</v>
      </c>
      <c r="D115">
        <v>49672573</v>
      </c>
      <c r="E115">
        <v>1</v>
      </c>
      <c r="F115">
        <v>1</v>
      </c>
      <c r="G115">
        <v>1</v>
      </c>
      <c r="H115">
        <v>2</v>
      </c>
      <c r="I115" t="s">
        <v>465</v>
      </c>
      <c r="J115" t="s">
        <v>466</v>
      </c>
      <c r="K115" t="s">
        <v>467</v>
      </c>
      <c r="L115">
        <v>1367</v>
      </c>
      <c r="N115">
        <v>1011</v>
      </c>
      <c r="O115" t="s">
        <v>468</v>
      </c>
      <c r="P115" t="s">
        <v>468</v>
      </c>
      <c r="Q115">
        <v>1</v>
      </c>
      <c r="W115">
        <v>0</v>
      </c>
      <c r="X115">
        <v>-430484415</v>
      </c>
      <c r="Y115">
        <f t="shared" si="39"/>
        <v>0.05</v>
      </c>
      <c r="AA115">
        <v>0</v>
      </c>
      <c r="AB115">
        <v>1814.09</v>
      </c>
      <c r="AC115">
        <v>605.48</v>
      </c>
      <c r="AD115">
        <v>0</v>
      </c>
      <c r="AE115">
        <v>0</v>
      </c>
      <c r="AF115">
        <v>115.4</v>
      </c>
      <c r="AG115">
        <v>13.5</v>
      </c>
      <c r="AH115">
        <v>0</v>
      </c>
      <c r="AI115">
        <v>1</v>
      </c>
      <c r="AJ115">
        <v>15.72</v>
      </c>
      <c r="AK115">
        <v>44.85</v>
      </c>
      <c r="AL115">
        <v>1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0.05</v>
      </c>
      <c r="AU115" t="s">
        <v>6</v>
      </c>
      <c r="AV115">
        <v>0</v>
      </c>
      <c r="AW115">
        <v>2</v>
      </c>
      <c r="AX115">
        <v>92841022</v>
      </c>
      <c r="AY115">
        <v>1</v>
      </c>
      <c r="AZ115">
        <v>0</v>
      </c>
      <c r="BA115">
        <v>116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ROUND(Y115*Source!I98*DO115,7)</f>
        <v>0</v>
      </c>
      <c r="CX115">
        <f>ROUND(Y115*Source!I98,7)</f>
        <v>0.1</v>
      </c>
      <c r="CY115">
        <f>AB115</f>
        <v>1814.09</v>
      </c>
      <c r="CZ115">
        <f>AF115</f>
        <v>115.4</v>
      </c>
      <c r="DA115">
        <f>AJ115</f>
        <v>15.72</v>
      </c>
      <c r="DB115">
        <f t="shared" si="40"/>
        <v>5.77</v>
      </c>
      <c r="DC115">
        <f t="shared" si="41"/>
        <v>0.68</v>
      </c>
      <c r="DD115" t="s">
        <v>6</v>
      </c>
      <c r="DE115" t="s">
        <v>6</v>
      </c>
      <c r="DF115">
        <f>ROUND(ROUND(AE115,2)*CX115,2)</f>
        <v>0</v>
      </c>
      <c r="DG115">
        <f>ROUND(ROUND(AF115*AJ115,2)*CX115,2)</f>
        <v>181.41</v>
      </c>
      <c r="DH115">
        <f>ROUND(ROUND(AG115*AK115,2)*CX115,2)</f>
        <v>60.55</v>
      </c>
      <c r="DI115">
        <f t="shared" si="57"/>
        <v>0</v>
      </c>
      <c r="DJ115">
        <f>DG115</f>
        <v>181.41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ROW(Source!A98)</f>
        <v>98</v>
      </c>
      <c r="B116">
        <v>92840339</v>
      </c>
      <c r="C116">
        <v>92841007</v>
      </c>
      <c r="D116">
        <v>49673503</v>
      </c>
      <c r="E116">
        <v>1</v>
      </c>
      <c r="F116">
        <v>1</v>
      </c>
      <c r="G116">
        <v>1</v>
      </c>
      <c r="H116">
        <v>2</v>
      </c>
      <c r="I116" t="s">
        <v>492</v>
      </c>
      <c r="J116" t="s">
        <v>493</v>
      </c>
      <c r="K116" t="s">
        <v>494</v>
      </c>
      <c r="L116">
        <v>1367</v>
      </c>
      <c r="N116">
        <v>1011</v>
      </c>
      <c r="O116" t="s">
        <v>468</v>
      </c>
      <c r="P116" t="s">
        <v>468</v>
      </c>
      <c r="Q116">
        <v>1</v>
      </c>
      <c r="W116">
        <v>0</v>
      </c>
      <c r="X116">
        <v>509054691</v>
      </c>
      <c r="Y116">
        <f t="shared" si="39"/>
        <v>0.03</v>
      </c>
      <c r="AA116">
        <v>0</v>
      </c>
      <c r="AB116">
        <v>1032.96</v>
      </c>
      <c r="AC116">
        <v>520.26</v>
      </c>
      <c r="AD116">
        <v>0</v>
      </c>
      <c r="AE116">
        <v>0</v>
      </c>
      <c r="AF116">
        <v>65.709999999999994</v>
      </c>
      <c r="AG116">
        <v>11.6</v>
      </c>
      <c r="AH116">
        <v>0</v>
      </c>
      <c r="AI116">
        <v>1</v>
      </c>
      <c r="AJ116">
        <v>15.72</v>
      </c>
      <c r="AK116">
        <v>44.85</v>
      </c>
      <c r="AL116">
        <v>1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6</v>
      </c>
      <c r="AT116">
        <v>0.03</v>
      </c>
      <c r="AU116" t="s">
        <v>6</v>
      </c>
      <c r="AV116">
        <v>0</v>
      </c>
      <c r="AW116">
        <v>2</v>
      </c>
      <c r="AX116">
        <v>92841023</v>
      </c>
      <c r="AY116">
        <v>1</v>
      </c>
      <c r="AZ116">
        <v>0</v>
      </c>
      <c r="BA116">
        <v>117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ROUND(Y116*Source!I98*DO116,7)</f>
        <v>0</v>
      </c>
      <c r="CX116">
        <f>ROUND(Y116*Source!I98,7)</f>
        <v>0.06</v>
      </c>
      <c r="CY116">
        <f>AB116</f>
        <v>1032.96</v>
      </c>
      <c r="CZ116">
        <f>AF116</f>
        <v>65.709999999999994</v>
      </c>
      <c r="DA116">
        <f>AJ116</f>
        <v>15.72</v>
      </c>
      <c r="DB116">
        <f t="shared" si="40"/>
        <v>1.97</v>
      </c>
      <c r="DC116">
        <f t="shared" si="41"/>
        <v>0.35</v>
      </c>
      <c r="DD116" t="s">
        <v>6</v>
      </c>
      <c r="DE116" t="s">
        <v>6</v>
      </c>
      <c r="DF116">
        <f>ROUND(ROUND(AE116,2)*CX116,2)</f>
        <v>0</v>
      </c>
      <c r="DG116">
        <f>ROUND(ROUND(AF116*AJ116,2)*CX116,2)</f>
        <v>61.98</v>
      </c>
      <c r="DH116">
        <f>ROUND(ROUND(AG116*AK116,2)*CX116,2)</f>
        <v>31.22</v>
      </c>
      <c r="DI116">
        <f t="shared" si="57"/>
        <v>0</v>
      </c>
      <c r="DJ116">
        <f>DG116</f>
        <v>61.98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ROW(Source!A98)</f>
        <v>98</v>
      </c>
      <c r="B117">
        <v>92840339</v>
      </c>
      <c r="C117">
        <v>92841007</v>
      </c>
      <c r="D117">
        <v>49673715</v>
      </c>
      <c r="E117">
        <v>1</v>
      </c>
      <c r="F117">
        <v>1</v>
      </c>
      <c r="G117">
        <v>1</v>
      </c>
      <c r="H117">
        <v>2</v>
      </c>
      <c r="I117" t="s">
        <v>558</v>
      </c>
      <c r="J117" t="s">
        <v>559</v>
      </c>
      <c r="K117" t="s">
        <v>560</v>
      </c>
      <c r="L117">
        <v>1367</v>
      </c>
      <c r="N117">
        <v>1011</v>
      </c>
      <c r="O117" t="s">
        <v>468</v>
      </c>
      <c r="P117" t="s">
        <v>468</v>
      </c>
      <c r="Q117">
        <v>1</v>
      </c>
      <c r="W117">
        <v>0</v>
      </c>
      <c r="X117">
        <v>829370094</v>
      </c>
      <c r="Y117">
        <f t="shared" si="39"/>
        <v>0.52</v>
      </c>
      <c r="AA117">
        <v>0</v>
      </c>
      <c r="AB117">
        <v>127.33</v>
      </c>
      <c r="AC117">
        <v>0</v>
      </c>
      <c r="AD117">
        <v>0</v>
      </c>
      <c r="AE117">
        <v>0</v>
      </c>
      <c r="AF117">
        <v>8.1</v>
      </c>
      <c r="AG117">
        <v>0</v>
      </c>
      <c r="AH117">
        <v>0</v>
      </c>
      <c r="AI117">
        <v>1</v>
      </c>
      <c r="AJ117">
        <v>15.72</v>
      </c>
      <c r="AK117">
        <v>44.85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0.52</v>
      </c>
      <c r="AU117" t="s">
        <v>6</v>
      </c>
      <c r="AV117">
        <v>0</v>
      </c>
      <c r="AW117">
        <v>2</v>
      </c>
      <c r="AX117">
        <v>92841024</v>
      </c>
      <c r="AY117">
        <v>1</v>
      </c>
      <c r="AZ117">
        <v>0</v>
      </c>
      <c r="BA117">
        <v>118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ROUND(Y117*Source!I98*DO117,7)</f>
        <v>0</v>
      </c>
      <c r="CX117">
        <f>ROUND(Y117*Source!I98,7)</f>
        <v>1.04</v>
      </c>
      <c r="CY117">
        <f>AB117</f>
        <v>127.33</v>
      </c>
      <c r="CZ117">
        <f>AF117</f>
        <v>8.1</v>
      </c>
      <c r="DA117">
        <f>AJ117</f>
        <v>15.72</v>
      </c>
      <c r="DB117">
        <f t="shared" si="40"/>
        <v>4.21</v>
      </c>
      <c r="DC117">
        <f t="shared" si="41"/>
        <v>0</v>
      </c>
      <c r="DD117" t="s">
        <v>6</v>
      </c>
      <c r="DE117" t="s">
        <v>6</v>
      </c>
      <c r="DF117">
        <f>ROUND(ROUND(AE117,2)*CX117,2)</f>
        <v>0</v>
      </c>
      <c r="DG117">
        <f>ROUND(ROUND(AF117*AJ117,2)*CX117,2)</f>
        <v>132.41999999999999</v>
      </c>
      <c r="DH117">
        <f>ROUND(ROUND(AG117*AK117,2)*CX117,2)</f>
        <v>0</v>
      </c>
      <c r="DI117">
        <f t="shared" si="57"/>
        <v>0</v>
      </c>
      <c r="DJ117">
        <f>DG117</f>
        <v>132.41999999999999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ROW(Source!A98)</f>
        <v>98</v>
      </c>
      <c r="B118">
        <v>92840339</v>
      </c>
      <c r="C118">
        <v>92841007</v>
      </c>
      <c r="D118">
        <v>49524301</v>
      </c>
      <c r="E118">
        <v>1</v>
      </c>
      <c r="F118">
        <v>1</v>
      </c>
      <c r="G118">
        <v>1</v>
      </c>
      <c r="H118">
        <v>3</v>
      </c>
      <c r="I118" t="s">
        <v>525</v>
      </c>
      <c r="J118" t="s">
        <v>526</v>
      </c>
      <c r="K118" t="s">
        <v>527</v>
      </c>
      <c r="L118">
        <v>1348</v>
      </c>
      <c r="N118">
        <v>1009</v>
      </c>
      <c r="O118" t="s">
        <v>506</v>
      </c>
      <c r="P118" t="s">
        <v>506</v>
      </c>
      <c r="Q118">
        <v>1000</v>
      </c>
      <c r="W118">
        <v>0</v>
      </c>
      <c r="X118">
        <v>1824693337</v>
      </c>
      <c r="Y118">
        <f t="shared" si="39"/>
        <v>3.8999999999999999E-4</v>
      </c>
      <c r="AA118">
        <v>102791.03999999999</v>
      </c>
      <c r="AB118">
        <v>0</v>
      </c>
      <c r="AC118">
        <v>0</v>
      </c>
      <c r="AD118">
        <v>0</v>
      </c>
      <c r="AE118">
        <v>10362</v>
      </c>
      <c r="AF118">
        <v>0</v>
      </c>
      <c r="AG118">
        <v>0</v>
      </c>
      <c r="AH118">
        <v>0</v>
      </c>
      <c r="AI118">
        <v>9.92</v>
      </c>
      <c r="AJ118">
        <v>1</v>
      </c>
      <c r="AK118">
        <v>1</v>
      </c>
      <c r="AL118">
        <v>1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3.8999999999999999E-4</v>
      </c>
      <c r="AU118" t="s">
        <v>6</v>
      </c>
      <c r="AV118">
        <v>0</v>
      </c>
      <c r="AW118">
        <v>2</v>
      </c>
      <c r="AX118">
        <v>92841025</v>
      </c>
      <c r="AY118">
        <v>1</v>
      </c>
      <c r="AZ118">
        <v>0</v>
      </c>
      <c r="BA118">
        <v>119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ROUND(Y118*Source!I98,7)</f>
        <v>7.7999999999999999E-4</v>
      </c>
      <c r="CY118">
        <f t="shared" ref="CY118:CY124" si="58">AA118</f>
        <v>102791.03999999999</v>
      </c>
      <c r="CZ118">
        <f t="shared" ref="CZ118:CZ124" si="59">AE118</f>
        <v>10362</v>
      </c>
      <c r="DA118">
        <f t="shared" ref="DA118:DA124" si="60">AI118</f>
        <v>9.92</v>
      </c>
      <c r="DB118">
        <f t="shared" si="40"/>
        <v>4.04</v>
      </c>
      <c r="DC118">
        <f t="shared" si="41"/>
        <v>0</v>
      </c>
      <c r="DD118" t="s">
        <v>6</v>
      </c>
      <c r="DE118" t="s">
        <v>6</v>
      </c>
      <c r="DF118">
        <f t="shared" ref="DF118:DF124" si="61">ROUND(ROUND(AE118*AI118,2)*CX118,2)</f>
        <v>80.180000000000007</v>
      </c>
      <c r="DG118">
        <f t="shared" ref="DG118:DG126" si="62">ROUND(ROUND(AF118,2)*CX118,2)</f>
        <v>0</v>
      </c>
      <c r="DH118">
        <f t="shared" ref="DH118:DH125" si="63">ROUND(ROUND(AG118,2)*CX118,2)</f>
        <v>0</v>
      </c>
      <c r="DI118">
        <f t="shared" si="57"/>
        <v>0</v>
      </c>
      <c r="DJ118">
        <f t="shared" ref="DJ118:DJ124" si="64">DF118</f>
        <v>80.180000000000007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ROW(Source!A98)</f>
        <v>98</v>
      </c>
      <c r="B119">
        <v>92840339</v>
      </c>
      <c r="C119">
        <v>92841007</v>
      </c>
      <c r="D119">
        <v>49525470</v>
      </c>
      <c r="E119">
        <v>1</v>
      </c>
      <c r="F119">
        <v>1</v>
      </c>
      <c r="G119">
        <v>1</v>
      </c>
      <c r="H119">
        <v>3</v>
      </c>
      <c r="I119" t="s">
        <v>561</v>
      </c>
      <c r="J119" t="s">
        <v>562</v>
      </c>
      <c r="K119" t="s">
        <v>563</v>
      </c>
      <c r="L119">
        <v>1348</v>
      </c>
      <c r="N119">
        <v>1009</v>
      </c>
      <c r="O119" t="s">
        <v>506</v>
      </c>
      <c r="P119" t="s">
        <v>506</v>
      </c>
      <c r="Q119">
        <v>1000</v>
      </c>
      <c r="W119">
        <v>0</v>
      </c>
      <c r="X119">
        <v>-614132284</v>
      </c>
      <c r="Y119">
        <f t="shared" si="39"/>
        <v>1.2700000000000001E-3</v>
      </c>
      <c r="AA119">
        <v>152004.16</v>
      </c>
      <c r="AB119">
        <v>0</v>
      </c>
      <c r="AC119">
        <v>0</v>
      </c>
      <c r="AD119">
        <v>0</v>
      </c>
      <c r="AE119">
        <v>15323</v>
      </c>
      <c r="AF119">
        <v>0</v>
      </c>
      <c r="AG119">
        <v>0</v>
      </c>
      <c r="AH119">
        <v>0</v>
      </c>
      <c r="AI119">
        <v>9.92</v>
      </c>
      <c r="AJ119">
        <v>1</v>
      </c>
      <c r="AK119">
        <v>1</v>
      </c>
      <c r="AL119">
        <v>1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6</v>
      </c>
      <c r="AT119">
        <v>1.2700000000000001E-3</v>
      </c>
      <c r="AU119" t="s">
        <v>6</v>
      </c>
      <c r="AV119">
        <v>0</v>
      </c>
      <c r="AW119">
        <v>2</v>
      </c>
      <c r="AX119">
        <v>92841026</v>
      </c>
      <c r="AY119">
        <v>1</v>
      </c>
      <c r="AZ119">
        <v>0</v>
      </c>
      <c r="BA119">
        <v>120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ROUND(Y119*Source!I98,7)</f>
        <v>2.5400000000000002E-3</v>
      </c>
      <c r="CY119">
        <f t="shared" si="58"/>
        <v>152004.16</v>
      </c>
      <c r="CZ119">
        <f t="shared" si="59"/>
        <v>15323</v>
      </c>
      <c r="DA119">
        <f t="shared" si="60"/>
        <v>9.92</v>
      </c>
      <c r="DB119">
        <f t="shared" si="40"/>
        <v>19.46</v>
      </c>
      <c r="DC119">
        <f t="shared" si="41"/>
        <v>0</v>
      </c>
      <c r="DD119" t="s">
        <v>6</v>
      </c>
      <c r="DE119" t="s">
        <v>6</v>
      </c>
      <c r="DF119">
        <f t="shared" si="61"/>
        <v>386.09</v>
      </c>
      <c r="DG119">
        <f t="shared" si="62"/>
        <v>0</v>
      </c>
      <c r="DH119">
        <f t="shared" si="63"/>
        <v>0</v>
      </c>
      <c r="DI119">
        <f t="shared" si="57"/>
        <v>0</v>
      </c>
      <c r="DJ119">
        <f t="shared" si="64"/>
        <v>386.09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ROW(Source!A98)</f>
        <v>98</v>
      </c>
      <c r="B120">
        <v>92840339</v>
      </c>
      <c r="C120">
        <v>92841007</v>
      </c>
      <c r="D120">
        <v>49526492</v>
      </c>
      <c r="E120">
        <v>1</v>
      </c>
      <c r="F120">
        <v>1</v>
      </c>
      <c r="G120">
        <v>1</v>
      </c>
      <c r="H120">
        <v>3</v>
      </c>
      <c r="I120" t="s">
        <v>564</v>
      </c>
      <c r="J120" t="s">
        <v>565</v>
      </c>
      <c r="K120" t="s">
        <v>566</v>
      </c>
      <c r="L120">
        <v>1346</v>
      </c>
      <c r="N120">
        <v>1009</v>
      </c>
      <c r="O120" t="s">
        <v>498</v>
      </c>
      <c r="P120" t="s">
        <v>498</v>
      </c>
      <c r="Q120">
        <v>1</v>
      </c>
      <c r="W120">
        <v>0</v>
      </c>
      <c r="X120">
        <v>497341279</v>
      </c>
      <c r="Y120">
        <f t="shared" si="39"/>
        <v>7.0000000000000007E-2</v>
      </c>
      <c r="AA120">
        <v>229.05</v>
      </c>
      <c r="AB120">
        <v>0</v>
      </c>
      <c r="AC120">
        <v>0</v>
      </c>
      <c r="AD120">
        <v>0</v>
      </c>
      <c r="AE120">
        <v>23.09</v>
      </c>
      <c r="AF120">
        <v>0</v>
      </c>
      <c r="AG120">
        <v>0</v>
      </c>
      <c r="AH120">
        <v>0</v>
      </c>
      <c r="AI120">
        <v>9.92</v>
      </c>
      <c r="AJ120">
        <v>1</v>
      </c>
      <c r="AK120">
        <v>1</v>
      </c>
      <c r="AL120">
        <v>1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6</v>
      </c>
      <c r="AT120">
        <v>7.0000000000000007E-2</v>
      </c>
      <c r="AU120" t="s">
        <v>6</v>
      </c>
      <c r="AV120">
        <v>0</v>
      </c>
      <c r="AW120">
        <v>2</v>
      </c>
      <c r="AX120">
        <v>92841027</v>
      </c>
      <c r="AY120">
        <v>1</v>
      </c>
      <c r="AZ120">
        <v>0</v>
      </c>
      <c r="BA120">
        <v>121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ROUND(Y120*Source!I98,7)</f>
        <v>0.14000000000000001</v>
      </c>
      <c r="CY120">
        <f t="shared" si="58"/>
        <v>229.05</v>
      </c>
      <c r="CZ120">
        <f t="shared" si="59"/>
        <v>23.09</v>
      </c>
      <c r="DA120">
        <f t="shared" si="60"/>
        <v>9.92</v>
      </c>
      <c r="DB120">
        <f t="shared" si="40"/>
        <v>1.62</v>
      </c>
      <c r="DC120">
        <f t="shared" si="41"/>
        <v>0</v>
      </c>
      <c r="DD120" t="s">
        <v>6</v>
      </c>
      <c r="DE120" t="s">
        <v>6</v>
      </c>
      <c r="DF120">
        <f t="shared" si="61"/>
        <v>32.07</v>
      </c>
      <c r="DG120">
        <f t="shared" si="62"/>
        <v>0</v>
      </c>
      <c r="DH120">
        <f t="shared" si="63"/>
        <v>0</v>
      </c>
      <c r="DI120">
        <f t="shared" si="57"/>
        <v>0</v>
      </c>
      <c r="DJ120">
        <f t="shared" si="64"/>
        <v>32.07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ROW(Source!A98)</f>
        <v>98</v>
      </c>
      <c r="B121">
        <v>92840339</v>
      </c>
      <c r="C121">
        <v>92841007</v>
      </c>
      <c r="D121">
        <v>49528525</v>
      </c>
      <c r="E121">
        <v>1</v>
      </c>
      <c r="F121">
        <v>1</v>
      </c>
      <c r="G121">
        <v>1</v>
      </c>
      <c r="H121">
        <v>3</v>
      </c>
      <c r="I121" t="s">
        <v>567</v>
      </c>
      <c r="J121" t="s">
        <v>568</v>
      </c>
      <c r="K121" t="s">
        <v>569</v>
      </c>
      <c r="L121">
        <v>1339</v>
      </c>
      <c r="N121">
        <v>1007</v>
      </c>
      <c r="O121" t="s">
        <v>314</v>
      </c>
      <c r="P121" t="s">
        <v>314</v>
      </c>
      <c r="Q121">
        <v>1</v>
      </c>
      <c r="W121">
        <v>0</v>
      </c>
      <c r="X121">
        <v>810710044</v>
      </c>
      <c r="Y121">
        <f t="shared" si="39"/>
        <v>1.4E-2</v>
      </c>
      <c r="AA121">
        <v>4820.13</v>
      </c>
      <c r="AB121">
        <v>0</v>
      </c>
      <c r="AC121">
        <v>0</v>
      </c>
      <c r="AD121">
        <v>0</v>
      </c>
      <c r="AE121">
        <v>485.9</v>
      </c>
      <c r="AF121">
        <v>0</v>
      </c>
      <c r="AG121">
        <v>0</v>
      </c>
      <c r="AH121">
        <v>0</v>
      </c>
      <c r="AI121">
        <v>9.92</v>
      </c>
      <c r="AJ121">
        <v>1</v>
      </c>
      <c r="AK121">
        <v>1</v>
      </c>
      <c r="AL121">
        <v>1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6</v>
      </c>
      <c r="AT121">
        <v>1.4E-2</v>
      </c>
      <c r="AU121" t="s">
        <v>6</v>
      </c>
      <c r="AV121">
        <v>0</v>
      </c>
      <c r="AW121">
        <v>2</v>
      </c>
      <c r="AX121">
        <v>92841028</v>
      </c>
      <c r="AY121">
        <v>1</v>
      </c>
      <c r="AZ121">
        <v>0</v>
      </c>
      <c r="BA121">
        <v>122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ROUND(Y121*Source!I98,7)</f>
        <v>2.8000000000000001E-2</v>
      </c>
      <c r="CY121">
        <f t="shared" si="58"/>
        <v>4820.13</v>
      </c>
      <c r="CZ121">
        <f t="shared" si="59"/>
        <v>485.9</v>
      </c>
      <c r="DA121">
        <f t="shared" si="60"/>
        <v>9.92</v>
      </c>
      <c r="DB121">
        <f t="shared" si="40"/>
        <v>6.8</v>
      </c>
      <c r="DC121">
        <f t="shared" si="41"/>
        <v>0</v>
      </c>
      <c r="DD121" t="s">
        <v>6</v>
      </c>
      <c r="DE121" t="s">
        <v>6</v>
      </c>
      <c r="DF121">
        <f t="shared" si="61"/>
        <v>134.96</v>
      </c>
      <c r="DG121">
        <f t="shared" si="62"/>
        <v>0</v>
      </c>
      <c r="DH121">
        <f t="shared" si="63"/>
        <v>0</v>
      </c>
      <c r="DI121">
        <f t="shared" si="57"/>
        <v>0</v>
      </c>
      <c r="DJ121">
        <f t="shared" si="64"/>
        <v>134.96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ROW(Source!A98)</f>
        <v>98</v>
      </c>
      <c r="B122">
        <v>92840339</v>
      </c>
      <c r="C122">
        <v>92841007</v>
      </c>
      <c r="D122">
        <v>49543468</v>
      </c>
      <c r="E122">
        <v>1</v>
      </c>
      <c r="F122">
        <v>1</v>
      </c>
      <c r="G122">
        <v>1</v>
      </c>
      <c r="H122">
        <v>3</v>
      </c>
      <c r="I122" t="s">
        <v>570</v>
      </c>
      <c r="J122" t="s">
        <v>571</v>
      </c>
      <c r="K122" t="s">
        <v>572</v>
      </c>
      <c r="L122">
        <v>1348</v>
      </c>
      <c r="N122">
        <v>1009</v>
      </c>
      <c r="O122" t="s">
        <v>506</v>
      </c>
      <c r="P122" t="s">
        <v>506</v>
      </c>
      <c r="Q122">
        <v>1000</v>
      </c>
      <c r="W122">
        <v>0</v>
      </c>
      <c r="X122">
        <v>-1788787296</v>
      </c>
      <c r="Y122">
        <f t="shared" si="39"/>
        <v>2.2000000000000001E-3</v>
      </c>
      <c r="AA122">
        <v>100192</v>
      </c>
      <c r="AB122">
        <v>0</v>
      </c>
      <c r="AC122">
        <v>0</v>
      </c>
      <c r="AD122">
        <v>0</v>
      </c>
      <c r="AE122">
        <v>10100</v>
      </c>
      <c r="AF122">
        <v>0</v>
      </c>
      <c r="AG122">
        <v>0</v>
      </c>
      <c r="AH122">
        <v>0</v>
      </c>
      <c r="AI122">
        <v>9.92</v>
      </c>
      <c r="AJ122">
        <v>1</v>
      </c>
      <c r="AK122">
        <v>1</v>
      </c>
      <c r="AL122">
        <v>1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6</v>
      </c>
      <c r="AT122">
        <v>2.2000000000000001E-3</v>
      </c>
      <c r="AU122" t="s">
        <v>6</v>
      </c>
      <c r="AV122">
        <v>0</v>
      </c>
      <c r="AW122">
        <v>2</v>
      </c>
      <c r="AX122">
        <v>92841029</v>
      </c>
      <c r="AY122">
        <v>1</v>
      </c>
      <c r="AZ122">
        <v>0</v>
      </c>
      <c r="BA122">
        <v>123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ROUND(Y122*Source!I98,7)</f>
        <v>4.4000000000000003E-3</v>
      </c>
      <c r="CY122">
        <f t="shared" si="58"/>
        <v>100192</v>
      </c>
      <c r="CZ122">
        <f t="shared" si="59"/>
        <v>10100</v>
      </c>
      <c r="DA122">
        <f t="shared" si="60"/>
        <v>9.92</v>
      </c>
      <c r="DB122">
        <f t="shared" si="40"/>
        <v>22.22</v>
      </c>
      <c r="DC122">
        <f t="shared" si="41"/>
        <v>0</v>
      </c>
      <c r="DD122" t="s">
        <v>6</v>
      </c>
      <c r="DE122" t="s">
        <v>6</v>
      </c>
      <c r="DF122">
        <f t="shared" si="61"/>
        <v>440.84</v>
      </c>
      <c r="DG122">
        <f t="shared" si="62"/>
        <v>0</v>
      </c>
      <c r="DH122">
        <f t="shared" si="63"/>
        <v>0</v>
      </c>
      <c r="DI122">
        <f t="shared" si="57"/>
        <v>0</v>
      </c>
      <c r="DJ122">
        <f t="shared" si="64"/>
        <v>440.84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ROW(Source!A98)</f>
        <v>98</v>
      </c>
      <c r="B123">
        <v>92840339</v>
      </c>
      <c r="C123">
        <v>92841007</v>
      </c>
      <c r="D123">
        <v>49595639</v>
      </c>
      <c r="E123">
        <v>1</v>
      </c>
      <c r="F123">
        <v>1</v>
      </c>
      <c r="G123">
        <v>1</v>
      </c>
      <c r="H123">
        <v>3</v>
      </c>
      <c r="I123" t="s">
        <v>222</v>
      </c>
      <c r="J123" t="s">
        <v>224</v>
      </c>
      <c r="K123" t="s">
        <v>223</v>
      </c>
      <c r="L123">
        <v>1371</v>
      </c>
      <c r="N123">
        <v>1013</v>
      </c>
      <c r="O123" t="s">
        <v>62</v>
      </c>
      <c r="P123" t="s">
        <v>62</v>
      </c>
      <c r="Q123">
        <v>1</v>
      </c>
      <c r="W123">
        <v>0</v>
      </c>
      <c r="X123">
        <v>1124392334</v>
      </c>
      <c r="Y123">
        <f t="shared" si="39"/>
        <v>1</v>
      </c>
      <c r="AA123">
        <v>127201.67</v>
      </c>
      <c r="AB123">
        <v>0</v>
      </c>
      <c r="AC123">
        <v>0</v>
      </c>
      <c r="AD123">
        <v>0</v>
      </c>
      <c r="AE123">
        <v>19782.53</v>
      </c>
      <c r="AF123">
        <v>0</v>
      </c>
      <c r="AG123">
        <v>0</v>
      </c>
      <c r="AH123">
        <v>0</v>
      </c>
      <c r="AI123">
        <v>6.43</v>
      </c>
      <c r="AJ123">
        <v>1</v>
      </c>
      <c r="AK123">
        <v>1</v>
      </c>
      <c r="AL123">
        <v>1</v>
      </c>
      <c r="AM123">
        <v>0</v>
      </c>
      <c r="AN123">
        <v>0</v>
      </c>
      <c r="AO123">
        <v>0</v>
      </c>
      <c r="AP123">
        <v>1</v>
      </c>
      <c r="AQ123">
        <v>0</v>
      </c>
      <c r="AR123">
        <v>0</v>
      </c>
      <c r="AS123" t="s">
        <v>6</v>
      </c>
      <c r="AT123">
        <v>1</v>
      </c>
      <c r="AU123" t="s">
        <v>6</v>
      </c>
      <c r="AV123">
        <v>0</v>
      </c>
      <c r="AW123">
        <v>1</v>
      </c>
      <c r="AX123">
        <v>-1</v>
      </c>
      <c r="AY123">
        <v>0</v>
      </c>
      <c r="AZ123">
        <v>0</v>
      </c>
      <c r="BA123" t="s">
        <v>6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ROUND(Y123*Source!I98,7)</f>
        <v>2</v>
      </c>
      <c r="CY123">
        <f t="shared" si="58"/>
        <v>127201.67</v>
      </c>
      <c r="CZ123">
        <f t="shared" si="59"/>
        <v>19782.53</v>
      </c>
      <c r="DA123">
        <f t="shared" si="60"/>
        <v>6.43</v>
      </c>
      <c r="DB123">
        <f t="shared" si="40"/>
        <v>19782.53</v>
      </c>
      <c r="DC123">
        <f t="shared" si="41"/>
        <v>0</v>
      </c>
      <c r="DD123" t="s">
        <v>6</v>
      </c>
      <c r="DE123" t="s">
        <v>6</v>
      </c>
      <c r="DF123">
        <f t="shared" si="61"/>
        <v>254403.34</v>
      </c>
      <c r="DG123">
        <f t="shared" si="62"/>
        <v>0</v>
      </c>
      <c r="DH123">
        <f t="shared" si="63"/>
        <v>0</v>
      </c>
      <c r="DI123">
        <f t="shared" si="57"/>
        <v>0</v>
      </c>
      <c r="DJ123">
        <f t="shared" si="64"/>
        <v>254403.34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ROW(Source!A98)</f>
        <v>98</v>
      </c>
      <c r="B124">
        <v>92840339</v>
      </c>
      <c r="C124">
        <v>92841007</v>
      </c>
      <c r="D124">
        <v>49595697</v>
      </c>
      <c r="E124">
        <v>1</v>
      </c>
      <c r="F124">
        <v>1</v>
      </c>
      <c r="G124">
        <v>1</v>
      </c>
      <c r="H124">
        <v>3</v>
      </c>
      <c r="I124" t="s">
        <v>226</v>
      </c>
      <c r="J124" t="s">
        <v>228</v>
      </c>
      <c r="K124" t="s">
        <v>227</v>
      </c>
      <c r="L124">
        <v>1371</v>
      </c>
      <c r="N124">
        <v>1013</v>
      </c>
      <c r="O124" t="s">
        <v>62</v>
      </c>
      <c r="P124" t="s">
        <v>62</v>
      </c>
      <c r="Q124">
        <v>1</v>
      </c>
      <c r="W124">
        <v>0</v>
      </c>
      <c r="X124">
        <v>-1574302698</v>
      </c>
      <c r="Y124">
        <f t="shared" si="39"/>
        <v>1</v>
      </c>
      <c r="AA124">
        <v>25987.3</v>
      </c>
      <c r="AB124">
        <v>0</v>
      </c>
      <c r="AC124">
        <v>0</v>
      </c>
      <c r="AD124">
        <v>0</v>
      </c>
      <c r="AE124">
        <v>4041.57</v>
      </c>
      <c r="AF124">
        <v>0</v>
      </c>
      <c r="AG124">
        <v>0</v>
      </c>
      <c r="AH124">
        <v>0</v>
      </c>
      <c r="AI124">
        <v>6.43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1</v>
      </c>
      <c r="AQ124">
        <v>0</v>
      </c>
      <c r="AR124">
        <v>0</v>
      </c>
      <c r="AS124" t="s">
        <v>6</v>
      </c>
      <c r="AT124">
        <v>1</v>
      </c>
      <c r="AU124" t="s">
        <v>6</v>
      </c>
      <c r="AV124">
        <v>0</v>
      </c>
      <c r="AW124">
        <v>1</v>
      </c>
      <c r="AX124">
        <v>-1</v>
      </c>
      <c r="AY124">
        <v>0</v>
      </c>
      <c r="AZ124">
        <v>0</v>
      </c>
      <c r="BA124" t="s">
        <v>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ROUND(Y124*Source!I98,7)</f>
        <v>2</v>
      </c>
      <c r="CY124">
        <f t="shared" si="58"/>
        <v>25987.3</v>
      </c>
      <c r="CZ124">
        <f t="shared" si="59"/>
        <v>4041.57</v>
      </c>
      <c r="DA124">
        <f t="shared" si="60"/>
        <v>6.43</v>
      </c>
      <c r="DB124">
        <f t="shared" si="40"/>
        <v>4041.57</v>
      </c>
      <c r="DC124">
        <f t="shared" si="41"/>
        <v>0</v>
      </c>
      <c r="DD124" t="s">
        <v>6</v>
      </c>
      <c r="DE124" t="s">
        <v>6</v>
      </c>
      <c r="DF124">
        <f t="shared" si="61"/>
        <v>51974.6</v>
      </c>
      <c r="DG124">
        <f t="shared" si="62"/>
        <v>0</v>
      </c>
      <c r="DH124">
        <f t="shared" si="63"/>
        <v>0</v>
      </c>
      <c r="DI124">
        <f t="shared" si="57"/>
        <v>0</v>
      </c>
      <c r="DJ124">
        <f t="shared" si="64"/>
        <v>51974.6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ROW(Source!A101)</f>
        <v>101</v>
      </c>
      <c r="B125">
        <v>92840339</v>
      </c>
      <c r="C125">
        <v>92841033</v>
      </c>
      <c r="D125">
        <v>49510731</v>
      </c>
      <c r="E125">
        <v>70</v>
      </c>
      <c r="F125">
        <v>1</v>
      </c>
      <c r="G125">
        <v>1</v>
      </c>
      <c r="H125">
        <v>1</v>
      </c>
      <c r="I125" t="s">
        <v>551</v>
      </c>
      <c r="J125" t="s">
        <v>6</v>
      </c>
      <c r="K125" t="s">
        <v>552</v>
      </c>
      <c r="L125">
        <v>1191</v>
      </c>
      <c r="N125">
        <v>1013</v>
      </c>
      <c r="O125" t="s">
        <v>462</v>
      </c>
      <c r="P125" t="s">
        <v>462</v>
      </c>
      <c r="Q125">
        <v>1</v>
      </c>
      <c r="W125">
        <v>0</v>
      </c>
      <c r="X125">
        <v>1893946532</v>
      </c>
      <c r="Y125">
        <f t="shared" si="39"/>
        <v>1.47</v>
      </c>
      <c r="AA125">
        <v>0</v>
      </c>
      <c r="AB125">
        <v>0</v>
      </c>
      <c r="AC125">
        <v>0</v>
      </c>
      <c r="AD125">
        <v>406.79</v>
      </c>
      <c r="AE125">
        <v>0</v>
      </c>
      <c r="AF125">
        <v>0</v>
      </c>
      <c r="AG125">
        <v>0</v>
      </c>
      <c r="AH125">
        <v>9.07</v>
      </c>
      <c r="AI125">
        <v>1</v>
      </c>
      <c r="AJ125">
        <v>1</v>
      </c>
      <c r="AK125">
        <v>1</v>
      </c>
      <c r="AL125">
        <v>44.85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1.47</v>
      </c>
      <c r="AU125" t="s">
        <v>6</v>
      </c>
      <c r="AV125">
        <v>1</v>
      </c>
      <c r="AW125">
        <v>2</v>
      </c>
      <c r="AX125">
        <v>92841043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ROUND(AT125*Source!I101*AH125*AL125,2)</f>
        <v>2391.92</v>
      </c>
      <c r="CV125">
        <f>ROUND(Y125*Source!I101,7)</f>
        <v>5.88</v>
      </c>
      <c r="CW125">
        <v>0</v>
      </c>
      <c r="CX125">
        <f>ROUND(Y125*Source!I101,7)</f>
        <v>5.88</v>
      </c>
      <c r="CY125">
        <f>AD125</f>
        <v>406.79</v>
      </c>
      <c r="CZ125">
        <f>AH125</f>
        <v>9.07</v>
      </c>
      <c r="DA125">
        <f>AL125</f>
        <v>44.85</v>
      </c>
      <c r="DB125">
        <f t="shared" si="40"/>
        <v>13.33</v>
      </c>
      <c r="DC125">
        <f t="shared" si="41"/>
        <v>0</v>
      </c>
      <c r="DD125" t="s">
        <v>6</v>
      </c>
      <c r="DE125" t="s">
        <v>6</v>
      </c>
      <c r="DF125">
        <f>ROUND(ROUND(AE125,2)*CX125,2)</f>
        <v>0</v>
      </c>
      <c r="DG125">
        <f t="shared" si="62"/>
        <v>0</v>
      </c>
      <c r="DH125">
        <f t="shared" si="63"/>
        <v>0</v>
      </c>
      <c r="DI125">
        <f>ROUND(ROUND(AH125*AL125,2)*CX125,2)</f>
        <v>2391.9299999999998</v>
      </c>
      <c r="DJ125">
        <f>DI125</f>
        <v>2391.9299999999998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ROW(Source!A101)</f>
        <v>101</v>
      </c>
      <c r="B126">
        <v>92840339</v>
      </c>
      <c r="C126">
        <v>92841033</v>
      </c>
      <c r="D126">
        <v>49510905</v>
      </c>
      <c r="E126">
        <v>70</v>
      </c>
      <c r="F126">
        <v>1</v>
      </c>
      <c r="G126">
        <v>1</v>
      </c>
      <c r="H126">
        <v>1</v>
      </c>
      <c r="I126" t="s">
        <v>463</v>
      </c>
      <c r="J126" t="s">
        <v>6</v>
      </c>
      <c r="K126" t="s">
        <v>464</v>
      </c>
      <c r="L126">
        <v>1191</v>
      </c>
      <c r="N126">
        <v>1013</v>
      </c>
      <c r="O126" t="s">
        <v>462</v>
      </c>
      <c r="P126" t="s">
        <v>462</v>
      </c>
      <c r="Q126">
        <v>1</v>
      </c>
      <c r="W126">
        <v>0</v>
      </c>
      <c r="X126">
        <v>-1417349443</v>
      </c>
      <c r="Y126">
        <f t="shared" si="39"/>
        <v>0.02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44.85</v>
      </c>
      <c r="AL126">
        <v>1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0.02</v>
      </c>
      <c r="AU126" t="s">
        <v>6</v>
      </c>
      <c r="AV126">
        <v>2</v>
      </c>
      <c r="AW126">
        <v>2</v>
      </c>
      <c r="AX126">
        <v>92841044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ROUND(Y126*Source!I101,7)</f>
        <v>0.08</v>
      </c>
      <c r="CY126">
        <f>AD126</f>
        <v>0</v>
      </c>
      <c r="CZ126">
        <f>AH126</f>
        <v>0</v>
      </c>
      <c r="DA126">
        <f>AL126</f>
        <v>1</v>
      </c>
      <c r="DB126">
        <f t="shared" si="40"/>
        <v>0</v>
      </c>
      <c r="DC126">
        <f t="shared" si="41"/>
        <v>0</v>
      </c>
      <c r="DD126" t="s">
        <v>6</v>
      </c>
      <c r="DE126" t="s">
        <v>6</v>
      </c>
      <c r="DF126">
        <f>ROUND(ROUND(AE126,2)*CX126,2)</f>
        <v>0</v>
      </c>
      <c r="DG126">
        <f t="shared" si="62"/>
        <v>0</v>
      </c>
      <c r="DH126">
        <f>ROUND(ROUND(AG126*AK126,2)*CX126,2)</f>
        <v>0</v>
      </c>
      <c r="DI126">
        <f t="shared" ref="DI126:DI133" si="65">ROUND(ROUND(AH126,2)*CX126,2)</f>
        <v>0</v>
      </c>
      <c r="DJ126">
        <f>DI126</f>
        <v>0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ROW(Source!A101)</f>
        <v>101</v>
      </c>
      <c r="B127">
        <v>92840339</v>
      </c>
      <c r="C127">
        <v>92841033</v>
      </c>
      <c r="D127">
        <v>49673503</v>
      </c>
      <c r="E127">
        <v>1</v>
      </c>
      <c r="F127">
        <v>1</v>
      </c>
      <c r="G127">
        <v>1</v>
      </c>
      <c r="H127">
        <v>2</v>
      </c>
      <c r="I127" t="s">
        <v>492</v>
      </c>
      <c r="J127" t="s">
        <v>493</v>
      </c>
      <c r="K127" t="s">
        <v>494</v>
      </c>
      <c r="L127">
        <v>1367</v>
      </c>
      <c r="N127">
        <v>1011</v>
      </c>
      <c r="O127" t="s">
        <v>468</v>
      </c>
      <c r="P127" t="s">
        <v>468</v>
      </c>
      <c r="Q127">
        <v>1</v>
      </c>
      <c r="W127">
        <v>0</v>
      </c>
      <c r="X127">
        <v>509054691</v>
      </c>
      <c r="Y127">
        <f t="shared" si="39"/>
        <v>0.02</v>
      </c>
      <c r="AA127">
        <v>0</v>
      </c>
      <c r="AB127">
        <v>1032.96</v>
      </c>
      <c r="AC127">
        <v>520.26</v>
      </c>
      <c r="AD127">
        <v>0</v>
      </c>
      <c r="AE127">
        <v>0</v>
      </c>
      <c r="AF127">
        <v>65.709999999999994</v>
      </c>
      <c r="AG127">
        <v>11.6</v>
      </c>
      <c r="AH127">
        <v>0</v>
      </c>
      <c r="AI127">
        <v>1</v>
      </c>
      <c r="AJ127">
        <v>15.72</v>
      </c>
      <c r="AK127">
        <v>44.85</v>
      </c>
      <c r="AL127">
        <v>1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6</v>
      </c>
      <c r="AT127">
        <v>0.02</v>
      </c>
      <c r="AU127" t="s">
        <v>6</v>
      </c>
      <c r="AV127">
        <v>0</v>
      </c>
      <c r="AW127">
        <v>2</v>
      </c>
      <c r="AX127">
        <v>92841045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ROUND(Y127*Source!I101*DO127,7)</f>
        <v>0</v>
      </c>
      <c r="CX127">
        <f>ROUND(Y127*Source!I101,7)</f>
        <v>0.08</v>
      </c>
      <c r="CY127">
        <f>AB127</f>
        <v>1032.96</v>
      </c>
      <c r="CZ127">
        <f>AF127</f>
        <v>65.709999999999994</v>
      </c>
      <c r="DA127">
        <f>AJ127</f>
        <v>15.72</v>
      </c>
      <c r="DB127">
        <f t="shared" si="40"/>
        <v>1.31</v>
      </c>
      <c r="DC127">
        <f t="shared" si="41"/>
        <v>0.23</v>
      </c>
      <c r="DD127" t="s">
        <v>6</v>
      </c>
      <c r="DE127" t="s">
        <v>6</v>
      </c>
      <c r="DF127">
        <f>ROUND(ROUND(AE127,2)*CX127,2)</f>
        <v>0</v>
      </c>
      <c r="DG127">
        <f>ROUND(ROUND(AF127*AJ127,2)*CX127,2)</f>
        <v>82.64</v>
      </c>
      <c r="DH127">
        <f>ROUND(ROUND(AG127*AK127,2)*CX127,2)</f>
        <v>41.62</v>
      </c>
      <c r="DI127">
        <f t="shared" si="65"/>
        <v>0</v>
      </c>
      <c r="DJ127">
        <f>DG127</f>
        <v>82.64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ROW(Source!A101)</f>
        <v>101</v>
      </c>
      <c r="B128">
        <v>92840339</v>
      </c>
      <c r="C128">
        <v>92841033</v>
      </c>
      <c r="D128">
        <v>49673715</v>
      </c>
      <c r="E128">
        <v>1</v>
      </c>
      <c r="F128">
        <v>1</v>
      </c>
      <c r="G128">
        <v>1</v>
      </c>
      <c r="H128">
        <v>2</v>
      </c>
      <c r="I128" t="s">
        <v>558</v>
      </c>
      <c r="J128" t="s">
        <v>559</v>
      </c>
      <c r="K128" t="s">
        <v>560</v>
      </c>
      <c r="L128">
        <v>1367</v>
      </c>
      <c r="N128">
        <v>1011</v>
      </c>
      <c r="O128" t="s">
        <v>468</v>
      </c>
      <c r="P128" t="s">
        <v>468</v>
      </c>
      <c r="Q128">
        <v>1</v>
      </c>
      <c r="W128">
        <v>0</v>
      </c>
      <c r="X128">
        <v>829370094</v>
      </c>
      <c r="Y128">
        <f t="shared" si="39"/>
        <v>0.35</v>
      </c>
      <c r="AA128">
        <v>0</v>
      </c>
      <c r="AB128">
        <v>127.33</v>
      </c>
      <c r="AC128">
        <v>0</v>
      </c>
      <c r="AD128">
        <v>0</v>
      </c>
      <c r="AE128">
        <v>0</v>
      </c>
      <c r="AF128">
        <v>8.1</v>
      </c>
      <c r="AG128">
        <v>0</v>
      </c>
      <c r="AH128">
        <v>0</v>
      </c>
      <c r="AI128">
        <v>1</v>
      </c>
      <c r="AJ128">
        <v>15.72</v>
      </c>
      <c r="AK128">
        <v>44.85</v>
      </c>
      <c r="AL128">
        <v>1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0.35</v>
      </c>
      <c r="AU128" t="s">
        <v>6</v>
      </c>
      <c r="AV128">
        <v>0</v>
      </c>
      <c r="AW128">
        <v>2</v>
      </c>
      <c r="AX128">
        <v>92841046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ROUND(Y128*Source!I101*DO128,7)</f>
        <v>0</v>
      </c>
      <c r="CX128">
        <f>ROUND(Y128*Source!I101,7)</f>
        <v>1.4</v>
      </c>
      <c r="CY128">
        <f>AB128</f>
        <v>127.33</v>
      </c>
      <c r="CZ128">
        <f>AF128</f>
        <v>8.1</v>
      </c>
      <c r="DA128">
        <f>AJ128</f>
        <v>15.72</v>
      </c>
      <c r="DB128">
        <f t="shared" si="40"/>
        <v>2.84</v>
      </c>
      <c r="DC128">
        <f t="shared" si="41"/>
        <v>0</v>
      </c>
      <c r="DD128" t="s">
        <v>6</v>
      </c>
      <c r="DE128" t="s">
        <v>6</v>
      </c>
      <c r="DF128">
        <f>ROUND(ROUND(AE128,2)*CX128,2)</f>
        <v>0</v>
      </c>
      <c r="DG128">
        <f>ROUND(ROUND(AF128*AJ128,2)*CX128,2)</f>
        <v>178.26</v>
      </c>
      <c r="DH128">
        <f>ROUND(ROUND(AG128*AK128,2)*CX128,2)</f>
        <v>0</v>
      </c>
      <c r="DI128">
        <f t="shared" si="65"/>
        <v>0</v>
      </c>
      <c r="DJ128">
        <f>DG128</f>
        <v>178.26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ROW(Source!A101)</f>
        <v>101</v>
      </c>
      <c r="B129">
        <v>92840339</v>
      </c>
      <c r="C129">
        <v>92841033</v>
      </c>
      <c r="D129">
        <v>49521237</v>
      </c>
      <c r="E129">
        <v>1</v>
      </c>
      <c r="F129">
        <v>1</v>
      </c>
      <c r="G129">
        <v>1</v>
      </c>
      <c r="H129">
        <v>3</v>
      </c>
      <c r="I129" t="s">
        <v>573</v>
      </c>
      <c r="J129" t="s">
        <v>574</v>
      </c>
      <c r="K129" t="s">
        <v>575</v>
      </c>
      <c r="L129">
        <v>1407</v>
      </c>
      <c r="N129">
        <v>1013</v>
      </c>
      <c r="O129" t="s">
        <v>502</v>
      </c>
      <c r="P129" t="s">
        <v>502</v>
      </c>
      <c r="Q129">
        <v>1</v>
      </c>
      <c r="W129">
        <v>0</v>
      </c>
      <c r="X129">
        <v>845180098</v>
      </c>
      <c r="Y129">
        <f t="shared" ref="Y129:Y192" si="66">AT129</f>
        <v>2E-3</v>
      </c>
      <c r="AA129">
        <v>34224</v>
      </c>
      <c r="AB129">
        <v>0</v>
      </c>
      <c r="AC129">
        <v>0</v>
      </c>
      <c r="AD129">
        <v>0</v>
      </c>
      <c r="AE129">
        <v>3450</v>
      </c>
      <c r="AF129">
        <v>0</v>
      </c>
      <c r="AG129">
        <v>0</v>
      </c>
      <c r="AH129">
        <v>0</v>
      </c>
      <c r="AI129">
        <v>9.92</v>
      </c>
      <c r="AJ129">
        <v>1</v>
      </c>
      <c r="AK129">
        <v>1</v>
      </c>
      <c r="AL129">
        <v>1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2E-3</v>
      </c>
      <c r="AU129" t="s">
        <v>6</v>
      </c>
      <c r="AV129">
        <v>0</v>
      </c>
      <c r="AW129">
        <v>2</v>
      </c>
      <c r="AX129">
        <v>92841047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ROUND(Y129*Source!I101,7)</f>
        <v>8.0000000000000002E-3</v>
      </c>
      <c r="CY129">
        <f>AA129</f>
        <v>34224</v>
      </c>
      <c r="CZ129">
        <f>AE129</f>
        <v>3450</v>
      </c>
      <c r="DA129">
        <f>AI129</f>
        <v>9.92</v>
      </c>
      <c r="DB129">
        <f t="shared" ref="DB129:DB192" si="67">ROUND(ROUND(AT129*CZ129,2),2)</f>
        <v>6.9</v>
      </c>
      <c r="DC129">
        <f t="shared" ref="DC129:DC192" si="68">ROUND(ROUND(AT129*AG129,2),2)</f>
        <v>0</v>
      </c>
      <c r="DD129" t="s">
        <v>6</v>
      </c>
      <c r="DE129" t="s">
        <v>6</v>
      </c>
      <c r="DF129">
        <f>ROUND(ROUND(AE129*AI129,2)*CX129,2)</f>
        <v>273.79000000000002</v>
      </c>
      <c r="DG129">
        <f t="shared" ref="DG129:DG135" si="69">ROUND(ROUND(AF129,2)*CX129,2)</f>
        <v>0</v>
      </c>
      <c r="DH129">
        <f t="shared" ref="DH129:DH134" si="70">ROUND(ROUND(AG129,2)*CX129,2)</f>
        <v>0</v>
      </c>
      <c r="DI129">
        <f t="shared" si="65"/>
        <v>0</v>
      </c>
      <c r="DJ129">
        <f>DF129</f>
        <v>273.79000000000002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ROW(Source!A101)</f>
        <v>101</v>
      </c>
      <c r="B130">
        <v>92840339</v>
      </c>
      <c r="C130">
        <v>92841033</v>
      </c>
      <c r="D130">
        <v>49524301</v>
      </c>
      <c r="E130">
        <v>1</v>
      </c>
      <c r="F130">
        <v>1</v>
      </c>
      <c r="G130">
        <v>1</v>
      </c>
      <c r="H130">
        <v>3</v>
      </c>
      <c r="I130" t="s">
        <v>525</v>
      </c>
      <c r="J130" t="s">
        <v>526</v>
      </c>
      <c r="K130" t="s">
        <v>527</v>
      </c>
      <c r="L130">
        <v>1348</v>
      </c>
      <c r="N130">
        <v>1009</v>
      </c>
      <c r="O130" t="s">
        <v>506</v>
      </c>
      <c r="P130" t="s">
        <v>506</v>
      </c>
      <c r="Q130">
        <v>1000</v>
      </c>
      <c r="W130">
        <v>0</v>
      </c>
      <c r="X130">
        <v>1824693337</v>
      </c>
      <c r="Y130">
        <f t="shared" si="66"/>
        <v>1.3999999999999999E-4</v>
      </c>
      <c r="AA130">
        <v>102791.03999999999</v>
      </c>
      <c r="AB130">
        <v>0</v>
      </c>
      <c r="AC130">
        <v>0</v>
      </c>
      <c r="AD130">
        <v>0</v>
      </c>
      <c r="AE130">
        <v>10362</v>
      </c>
      <c r="AF130">
        <v>0</v>
      </c>
      <c r="AG130">
        <v>0</v>
      </c>
      <c r="AH130">
        <v>0</v>
      </c>
      <c r="AI130">
        <v>9.92</v>
      </c>
      <c r="AJ130">
        <v>1</v>
      </c>
      <c r="AK130">
        <v>1</v>
      </c>
      <c r="AL130">
        <v>1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1.3999999999999999E-4</v>
      </c>
      <c r="AU130" t="s">
        <v>6</v>
      </c>
      <c r="AV130">
        <v>0</v>
      </c>
      <c r="AW130">
        <v>2</v>
      </c>
      <c r="AX130">
        <v>92841048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ROUND(Y130*Source!I101,7)</f>
        <v>5.5999999999999995E-4</v>
      </c>
      <c r="CY130">
        <f>AA130</f>
        <v>102791.03999999999</v>
      </c>
      <c r="CZ130">
        <f>AE130</f>
        <v>10362</v>
      </c>
      <c r="DA130">
        <f>AI130</f>
        <v>9.92</v>
      </c>
      <c r="DB130">
        <f t="shared" si="67"/>
        <v>1.45</v>
      </c>
      <c r="DC130">
        <f t="shared" si="68"/>
        <v>0</v>
      </c>
      <c r="DD130" t="s">
        <v>6</v>
      </c>
      <c r="DE130" t="s">
        <v>6</v>
      </c>
      <c r="DF130">
        <f>ROUND(ROUND(AE130*AI130,2)*CX130,2)</f>
        <v>57.56</v>
      </c>
      <c r="DG130">
        <f t="shared" si="69"/>
        <v>0</v>
      </c>
      <c r="DH130">
        <f t="shared" si="70"/>
        <v>0</v>
      </c>
      <c r="DI130">
        <f t="shared" si="65"/>
        <v>0</v>
      </c>
      <c r="DJ130">
        <f>DF130</f>
        <v>57.56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ROW(Source!A101)</f>
        <v>101</v>
      </c>
      <c r="B131">
        <v>92840339</v>
      </c>
      <c r="C131">
        <v>92841033</v>
      </c>
      <c r="D131">
        <v>49525471</v>
      </c>
      <c r="E131">
        <v>1</v>
      </c>
      <c r="F131">
        <v>1</v>
      </c>
      <c r="G131">
        <v>1</v>
      </c>
      <c r="H131">
        <v>3</v>
      </c>
      <c r="I131" t="s">
        <v>543</v>
      </c>
      <c r="J131" t="s">
        <v>544</v>
      </c>
      <c r="K131" t="s">
        <v>545</v>
      </c>
      <c r="L131">
        <v>1348</v>
      </c>
      <c r="N131">
        <v>1009</v>
      </c>
      <c r="O131" t="s">
        <v>506</v>
      </c>
      <c r="P131" t="s">
        <v>506</v>
      </c>
      <c r="Q131">
        <v>1000</v>
      </c>
      <c r="W131">
        <v>0</v>
      </c>
      <c r="X131">
        <v>-1292822538</v>
      </c>
      <c r="Y131">
        <f t="shared" si="66"/>
        <v>1.1000000000000001E-3</v>
      </c>
      <c r="AA131">
        <v>147113.60000000001</v>
      </c>
      <c r="AB131">
        <v>0</v>
      </c>
      <c r="AC131">
        <v>0</v>
      </c>
      <c r="AD131">
        <v>0</v>
      </c>
      <c r="AE131">
        <v>14830</v>
      </c>
      <c r="AF131">
        <v>0</v>
      </c>
      <c r="AG131">
        <v>0</v>
      </c>
      <c r="AH131">
        <v>0</v>
      </c>
      <c r="AI131">
        <v>9.92</v>
      </c>
      <c r="AJ131">
        <v>1</v>
      </c>
      <c r="AK131">
        <v>1</v>
      </c>
      <c r="AL131">
        <v>1</v>
      </c>
      <c r="AM131">
        <v>4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6</v>
      </c>
      <c r="AT131">
        <v>1.1000000000000001E-3</v>
      </c>
      <c r="AU131" t="s">
        <v>6</v>
      </c>
      <c r="AV131">
        <v>0</v>
      </c>
      <c r="AW131">
        <v>2</v>
      </c>
      <c r="AX131">
        <v>92841049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ROUND(Y131*Source!I101,7)</f>
        <v>4.4000000000000003E-3</v>
      </c>
      <c r="CY131">
        <f>AA131</f>
        <v>147113.60000000001</v>
      </c>
      <c r="CZ131">
        <f>AE131</f>
        <v>14830</v>
      </c>
      <c r="DA131">
        <f>AI131</f>
        <v>9.92</v>
      </c>
      <c r="DB131">
        <f t="shared" si="67"/>
        <v>16.309999999999999</v>
      </c>
      <c r="DC131">
        <f t="shared" si="68"/>
        <v>0</v>
      </c>
      <c r="DD131" t="s">
        <v>6</v>
      </c>
      <c r="DE131" t="s">
        <v>6</v>
      </c>
      <c r="DF131">
        <f>ROUND(ROUND(AE131*AI131,2)*CX131,2)</f>
        <v>647.29999999999995</v>
      </c>
      <c r="DG131">
        <f t="shared" si="69"/>
        <v>0</v>
      </c>
      <c r="DH131">
        <f t="shared" si="70"/>
        <v>0</v>
      </c>
      <c r="DI131">
        <f t="shared" si="65"/>
        <v>0</v>
      </c>
      <c r="DJ131">
        <f>DF131</f>
        <v>647.29999999999995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ROW(Source!A101)</f>
        <v>101</v>
      </c>
      <c r="B132">
        <v>92840339</v>
      </c>
      <c r="C132">
        <v>92841033</v>
      </c>
      <c r="D132">
        <v>49560512</v>
      </c>
      <c r="E132">
        <v>1</v>
      </c>
      <c r="F132">
        <v>1</v>
      </c>
      <c r="G132">
        <v>1</v>
      </c>
      <c r="H132">
        <v>3</v>
      </c>
      <c r="I132" t="s">
        <v>217</v>
      </c>
      <c r="J132" t="s">
        <v>219</v>
      </c>
      <c r="K132" t="s">
        <v>233</v>
      </c>
      <c r="L132">
        <v>1371</v>
      </c>
      <c r="N132">
        <v>1013</v>
      </c>
      <c r="O132" t="s">
        <v>62</v>
      </c>
      <c r="P132" t="s">
        <v>62</v>
      </c>
      <c r="Q132">
        <v>1</v>
      </c>
      <c r="W132">
        <v>0</v>
      </c>
      <c r="X132">
        <v>1214864283</v>
      </c>
      <c r="Y132">
        <f t="shared" si="66"/>
        <v>1</v>
      </c>
      <c r="AA132">
        <v>1134.05</v>
      </c>
      <c r="AB132">
        <v>0</v>
      </c>
      <c r="AC132">
        <v>0</v>
      </c>
      <c r="AD132">
        <v>0</v>
      </c>
      <c r="AE132">
        <v>114.32</v>
      </c>
      <c r="AF132">
        <v>0</v>
      </c>
      <c r="AG132">
        <v>0</v>
      </c>
      <c r="AH132">
        <v>0</v>
      </c>
      <c r="AI132">
        <v>9.92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6</v>
      </c>
      <c r="AT132">
        <v>1</v>
      </c>
      <c r="AU132" t="s">
        <v>6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ROUND(Y132*Source!I101,7)</f>
        <v>4</v>
      </c>
      <c r="CY132">
        <f>AA132</f>
        <v>1134.05</v>
      </c>
      <c r="CZ132">
        <f>AE132</f>
        <v>114.32</v>
      </c>
      <c r="DA132">
        <f>AI132</f>
        <v>9.92</v>
      </c>
      <c r="DB132">
        <f t="shared" si="67"/>
        <v>114.32</v>
      </c>
      <c r="DC132">
        <f t="shared" si="68"/>
        <v>0</v>
      </c>
      <c r="DD132" t="s">
        <v>6</v>
      </c>
      <c r="DE132" t="s">
        <v>6</v>
      </c>
      <c r="DF132">
        <f>ROUND(ROUND(AE132*AI132,2)*CX132,2)</f>
        <v>4536.2</v>
      </c>
      <c r="DG132">
        <f t="shared" si="69"/>
        <v>0</v>
      </c>
      <c r="DH132">
        <f t="shared" si="70"/>
        <v>0</v>
      </c>
      <c r="DI132">
        <f t="shared" si="65"/>
        <v>0</v>
      </c>
      <c r="DJ132">
        <f>DF132</f>
        <v>4536.2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ROW(Source!A101)</f>
        <v>101</v>
      </c>
      <c r="B133">
        <v>92840339</v>
      </c>
      <c r="C133">
        <v>92841033</v>
      </c>
      <c r="D133">
        <v>49561120</v>
      </c>
      <c r="E133">
        <v>1</v>
      </c>
      <c r="F133">
        <v>1</v>
      </c>
      <c r="G133">
        <v>1</v>
      </c>
      <c r="H133">
        <v>3</v>
      </c>
      <c r="I133" t="s">
        <v>213</v>
      </c>
      <c r="J133" t="s">
        <v>215</v>
      </c>
      <c r="K133" t="s">
        <v>231</v>
      </c>
      <c r="L133">
        <v>1371</v>
      </c>
      <c r="N133">
        <v>1013</v>
      </c>
      <c r="O133" t="s">
        <v>62</v>
      </c>
      <c r="P133" t="s">
        <v>62</v>
      </c>
      <c r="Q133">
        <v>1</v>
      </c>
      <c r="W133">
        <v>0</v>
      </c>
      <c r="X133">
        <v>-915598635</v>
      </c>
      <c r="Y133">
        <f t="shared" si="66"/>
        <v>1</v>
      </c>
      <c r="AA133">
        <v>1274.22</v>
      </c>
      <c r="AB133">
        <v>0</v>
      </c>
      <c r="AC133">
        <v>0</v>
      </c>
      <c r="AD133">
        <v>0</v>
      </c>
      <c r="AE133">
        <v>128.44999999999999</v>
      </c>
      <c r="AF133">
        <v>0</v>
      </c>
      <c r="AG133">
        <v>0</v>
      </c>
      <c r="AH133">
        <v>0</v>
      </c>
      <c r="AI133">
        <v>9.92</v>
      </c>
      <c r="AJ133">
        <v>1</v>
      </c>
      <c r="AK133">
        <v>1</v>
      </c>
      <c r="AL133">
        <v>1</v>
      </c>
      <c r="AM133">
        <v>0</v>
      </c>
      <c r="AN133">
        <v>0</v>
      </c>
      <c r="AO133">
        <v>0</v>
      </c>
      <c r="AP133">
        <v>1</v>
      </c>
      <c r="AQ133">
        <v>0</v>
      </c>
      <c r="AR133">
        <v>0</v>
      </c>
      <c r="AS133" t="s">
        <v>6</v>
      </c>
      <c r="AT133">
        <v>1</v>
      </c>
      <c r="AU133" t="s">
        <v>6</v>
      </c>
      <c r="AV133">
        <v>0</v>
      </c>
      <c r="AW133">
        <v>1</v>
      </c>
      <c r="AX133">
        <v>-1</v>
      </c>
      <c r="AY133">
        <v>0</v>
      </c>
      <c r="AZ133">
        <v>0</v>
      </c>
      <c r="BA133" t="s">
        <v>6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ROUND(Y133*Source!I101,7)</f>
        <v>4</v>
      </c>
      <c r="CY133">
        <f>AA133</f>
        <v>1274.22</v>
      </c>
      <c r="CZ133">
        <f>AE133</f>
        <v>128.44999999999999</v>
      </c>
      <c r="DA133">
        <f>AI133</f>
        <v>9.92</v>
      </c>
      <c r="DB133">
        <f t="shared" si="67"/>
        <v>128.44999999999999</v>
      </c>
      <c r="DC133">
        <f t="shared" si="68"/>
        <v>0</v>
      </c>
      <c r="DD133" t="s">
        <v>6</v>
      </c>
      <c r="DE133" t="s">
        <v>6</v>
      </c>
      <c r="DF133">
        <f>ROUND(ROUND(AE133*AI133,2)*CX133,2)</f>
        <v>5096.88</v>
      </c>
      <c r="DG133">
        <f t="shared" si="69"/>
        <v>0</v>
      </c>
      <c r="DH133">
        <f t="shared" si="70"/>
        <v>0</v>
      </c>
      <c r="DI133">
        <f t="shared" si="65"/>
        <v>0</v>
      </c>
      <c r="DJ133">
        <f>DF133</f>
        <v>5096.88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ROW(Source!A104)</f>
        <v>104</v>
      </c>
      <c r="B134">
        <v>92840339</v>
      </c>
      <c r="C134">
        <v>92841054</v>
      </c>
      <c r="D134">
        <v>49510767</v>
      </c>
      <c r="E134">
        <v>70</v>
      </c>
      <c r="F134">
        <v>1</v>
      </c>
      <c r="G134">
        <v>1</v>
      </c>
      <c r="H134">
        <v>1</v>
      </c>
      <c r="I134" t="s">
        <v>538</v>
      </c>
      <c r="J134" t="s">
        <v>6</v>
      </c>
      <c r="K134" t="s">
        <v>539</v>
      </c>
      <c r="L134">
        <v>1191</v>
      </c>
      <c r="N134">
        <v>1013</v>
      </c>
      <c r="O134" t="s">
        <v>462</v>
      </c>
      <c r="P134" t="s">
        <v>462</v>
      </c>
      <c r="Q134">
        <v>1</v>
      </c>
      <c r="W134">
        <v>0</v>
      </c>
      <c r="X134">
        <v>-1936699058</v>
      </c>
      <c r="Y134">
        <f t="shared" si="66"/>
        <v>58.4</v>
      </c>
      <c r="AA134">
        <v>0</v>
      </c>
      <c r="AB134">
        <v>0</v>
      </c>
      <c r="AC134">
        <v>0</v>
      </c>
      <c r="AD134">
        <v>444.91</v>
      </c>
      <c r="AE134">
        <v>0</v>
      </c>
      <c r="AF134">
        <v>0</v>
      </c>
      <c r="AG134">
        <v>0</v>
      </c>
      <c r="AH134">
        <v>9.92</v>
      </c>
      <c r="AI134">
        <v>1</v>
      </c>
      <c r="AJ134">
        <v>1</v>
      </c>
      <c r="AK134">
        <v>1</v>
      </c>
      <c r="AL134">
        <v>44.85</v>
      </c>
      <c r="AM134">
        <v>4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6</v>
      </c>
      <c r="AT134">
        <v>58.4</v>
      </c>
      <c r="AU134" t="s">
        <v>6</v>
      </c>
      <c r="AV134">
        <v>1</v>
      </c>
      <c r="AW134">
        <v>2</v>
      </c>
      <c r="AX134">
        <v>92841068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U134">
        <f>ROUND(AT134*Source!I104*AH134*AL134,2)</f>
        <v>29360.63</v>
      </c>
      <c r="CV134">
        <f>ROUND(Y134*Source!I104,7)</f>
        <v>65.992000000000004</v>
      </c>
      <c r="CW134">
        <v>0</v>
      </c>
      <c r="CX134">
        <f>ROUND(Y134*Source!I104,7)</f>
        <v>65.992000000000004</v>
      </c>
      <c r="CY134">
        <f>AD134</f>
        <v>444.91</v>
      </c>
      <c r="CZ134">
        <f>AH134</f>
        <v>9.92</v>
      </c>
      <c r="DA134">
        <f>AL134</f>
        <v>44.85</v>
      </c>
      <c r="DB134">
        <f t="shared" si="67"/>
        <v>579.33000000000004</v>
      </c>
      <c r="DC134">
        <f t="shared" si="68"/>
        <v>0</v>
      </c>
      <c r="DD134" t="s">
        <v>6</v>
      </c>
      <c r="DE134" t="s">
        <v>6</v>
      </c>
      <c r="DF134">
        <f>ROUND(ROUND(AE134,2)*CX134,2)</f>
        <v>0</v>
      </c>
      <c r="DG134">
        <f t="shared" si="69"/>
        <v>0</v>
      </c>
      <c r="DH134">
        <f t="shared" si="70"/>
        <v>0</v>
      </c>
      <c r="DI134">
        <f>ROUND(ROUND(AH134*AL134,2)*CX134,2)</f>
        <v>29360.5</v>
      </c>
      <c r="DJ134">
        <f>DI134</f>
        <v>29360.5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ROW(Source!A104)</f>
        <v>104</v>
      </c>
      <c r="B135">
        <v>92840339</v>
      </c>
      <c r="C135">
        <v>92841054</v>
      </c>
      <c r="D135">
        <v>49510905</v>
      </c>
      <c r="E135">
        <v>70</v>
      </c>
      <c r="F135">
        <v>1</v>
      </c>
      <c r="G135">
        <v>1</v>
      </c>
      <c r="H135">
        <v>1</v>
      </c>
      <c r="I135" t="s">
        <v>463</v>
      </c>
      <c r="J135" t="s">
        <v>6</v>
      </c>
      <c r="K135" t="s">
        <v>464</v>
      </c>
      <c r="L135">
        <v>1191</v>
      </c>
      <c r="N135">
        <v>1013</v>
      </c>
      <c r="O135" t="s">
        <v>462</v>
      </c>
      <c r="P135" t="s">
        <v>462</v>
      </c>
      <c r="Q135">
        <v>1</v>
      </c>
      <c r="W135">
        <v>0</v>
      </c>
      <c r="X135">
        <v>-1417349443</v>
      </c>
      <c r="Y135">
        <f t="shared" si="66"/>
        <v>0.03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44.85</v>
      </c>
      <c r="AL135">
        <v>1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6</v>
      </c>
      <c r="AT135">
        <v>0.03</v>
      </c>
      <c r="AU135" t="s">
        <v>6</v>
      </c>
      <c r="AV135">
        <v>2</v>
      </c>
      <c r="AW135">
        <v>2</v>
      </c>
      <c r="AX135">
        <v>92841069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ROUND(Y135*Source!I104,7)</f>
        <v>3.39E-2</v>
      </c>
      <c r="CY135">
        <f>AD135</f>
        <v>0</v>
      </c>
      <c r="CZ135">
        <f>AH135</f>
        <v>0</v>
      </c>
      <c r="DA135">
        <f>AL135</f>
        <v>1</v>
      </c>
      <c r="DB135">
        <f t="shared" si="67"/>
        <v>0</v>
      </c>
      <c r="DC135">
        <f t="shared" si="68"/>
        <v>0</v>
      </c>
      <c r="DD135" t="s">
        <v>6</v>
      </c>
      <c r="DE135" t="s">
        <v>6</v>
      </c>
      <c r="DF135">
        <f>ROUND(ROUND(AE135,2)*CX135,2)</f>
        <v>0</v>
      </c>
      <c r="DG135">
        <f t="shared" si="69"/>
        <v>0</v>
      </c>
      <c r="DH135">
        <f>ROUND(ROUND(AG135*AK135,2)*CX135,2)</f>
        <v>0</v>
      </c>
      <c r="DI135">
        <f t="shared" ref="DI135:DI146" si="71">ROUND(ROUND(AH135,2)*CX135,2)</f>
        <v>0</v>
      </c>
      <c r="DJ135">
        <f>DI135</f>
        <v>0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ROW(Source!A104)</f>
        <v>104</v>
      </c>
      <c r="B136">
        <v>92840339</v>
      </c>
      <c r="C136">
        <v>92841054</v>
      </c>
      <c r="D136">
        <v>49672515</v>
      </c>
      <c r="E136">
        <v>1</v>
      </c>
      <c r="F136">
        <v>1</v>
      </c>
      <c r="G136">
        <v>1</v>
      </c>
      <c r="H136">
        <v>2</v>
      </c>
      <c r="I136" t="s">
        <v>540</v>
      </c>
      <c r="J136" t="s">
        <v>541</v>
      </c>
      <c r="K136" t="s">
        <v>542</v>
      </c>
      <c r="L136">
        <v>1367</v>
      </c>
      <c r="N136">
        <v>1011</v>
      </c>
      <c r="O136" t="s">
        <v>468</v>
      </c>
      <c r="P136" t="s">
        <v>468</v>
      </c>
      <c r="Q136">
        <v>1</v>
      </c>
      <c r="W136">
        <v>0</v>
      </c>
      <c r="X136">
        <v>-130837057</v>
      </c>
      <c r="Y136">
        <f t="shared" si="66"/>
        <v>0.01</v>
      </c>
      <c r="AA136">
        <v>0</v>
      </c>
      <c r="AB136">
        <v>1358.21</v>
      </c>
      <c r="AC136">
        <v>605.48</v>
      </c>
      <c r="AD136">
        <v>0</v>
      </c>
      <c r="AE136">
        <v>0</v>
      </c>
      <c r="AF136">
        <v>86.4</v>
      </c>
      <c r="AG136">
        <v>13.5</v>
      </c>
      <c r="AH136">
        <v>0</v>
      </c>
      <c r="AI136">
        <v>1</v>
      </c>
      <c r="AJ136">
        <v>15.72</v>
      </c>
      <c r="AK136">
        <v>44.85</v>
      </c>
      <c r="AL136">
        <v>1</v>
      </c>
      <c r="AM136">
        <v>4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0.01</v>
      </c>
      <c r="AU136" t="s">
        <v>6</v>
      </c>
      <c r="AV136">
        <v>0</v>
      </c>
      <c r="AW136">
        <v>2</v>
      </c>
      <c r="AX136">
        <v>92841070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ROUND(Y136*Source!I104*DO136,7)</f>
        <v>0</v>
      </c>
      <c r="CX136">
        <f>ROUND(Y136*Source!I104,7)</f>
        <v>1.1299999999999999E-2</v>
      </c>
      <c r="CY136">
        <f>AB136</f>
        <v>1358.21</v>
      </c>
      <c r="CZ136">
        <f>AF136</f>
        <v>86.4</v>
      </c>
      <c r="DA136">
        <f>AJ136</f>
        <v>15.72</v>
      </c>
      <c r="DB136">
        <f t="shared" si="67"/>
        <v>0.86</v>
      </c>
      <c r="DC136">
        <f t="shared" si="68"/>
        <v>0.14000000000000001</v>
      </c>
      <c r="DD136" t="s">
        <v>6</v>
      </c>
      <c r="DE136" t="s">
        <v>6</v>
      </c>
      <c r="DF136">
        <f>ROUND(ROUND(AE136,2)*CX136,2)</f>
        <v>0</v>
      </c>
      <c r="DG136">
        <f>ROUND(ROUND(AF136*AJ136,2)*CX136,2)</f>
        <v>15.35</v>
      </c>
      <c r="DH136">
        <f>ROUND(ROUND(AG136*AK136,2)*CX136,2)</f>
        <v>6.84</v>
      </c>
      <c r="DI136">
        <f t="shared" si="71"/>
        <v>0</v>
      </c>
      <c r="DJ136">
        <f>DG136</f>
        <v>15.35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ROW(Source!A104)</f>
        <v>104</v>
      </c>
      <c r="B137">
        <v>92840339</v>
      </c>
      <c r="C137">
        <v>92841054</v>
      </c>
      <c r="D137">
        <v>49672573</v>
      </c>
      <c r="E137">
        <v>1</v>
      </c>
      <c r="F137">
        <v>1</v>
      </c>
      <c r="G137">
        <v>1</v>
      </c>
      <c r="H137">
        <v>2</v>
      </c>
      <c r="I137" t="s">
        <v>465</v>
      </c>
      <c r="J137" t="s">
        <v>466</v>
      </c>
      <c r="K137" t="s">
        <v>467</v>
      </c>
      <c r="L137">
        <v>1367</v>
      </c>
      <c r="N137">
        <v>1011</v>
      </c>
      <c r="O137" t="s">
        <v>468</v>
      </c>
      <c r="P137" t="s">
        <v>468</v>
      </c>
      <c r="Q137">
        <v>1</v>
      </c>
      <c r="W137">
        <v>0</v>
      </c>
      <c r="X137">
        <v>-430484415</v>
      </c>
      <c r="Y137">
        <f t="shared" si="66"/>
        <v>0.01</v>
      </c>
      <c r="AA137">
        <v>0</v>
      </c>
      <c r="AB137">
        <v>1814.09</v>
      </c>
      <c r="AC137">
        <v>605.48</v>
      </c>
      <c r="AD137">
        <v>0</v>
      </c>
      <c r="AE137">
        <v>0</v>
      </c>
      <c r="AF137">
        <v>115.4</v>
      </c>
      <c r="AG137">
        <v>13.5</v>
      </c>
      <c r="AH137">
        <v>0</v>
      </c>
      <c r="AI137">
        <v>1</v>
      </c>
      <c r="AJ137">
        <v>15.72</v>
      </c>
      <c r="AK137">
        <v>44.85</v>
      </c>
      <c r="AL137">
        <v>1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6</v>
      </c>
      <c r="AT137">
        <v>0.01</v>
      </c>
      <c r="AU137" t="s">
        <v>6</v>
      </c>
      <c r="AV137">
        <v>0</v>
      </c>
      <c r="AW137">
        <v>2</v>
      </c>
      <c r="AX137">
        <v>92841071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ROUND(Y137*Source!I104*DO137,7)</f>
        <v>0</v>
      </c>
      <c r="CX137">
        <f>ROUND(Y137*Source!I104,7)</f>
        <v>1.1299999999999999E-2</v>
      </c>
      <c r="CY137">
        <f>AB137</f>
        <v>1814.09</v>
      </c>
      <c r="CZ137">
        <f>AF137</f>
        <v>115.4</v>
      </c>
      <c r="DA137">
        <f>AJ137</f>
        <v>15.72</v>
      </c>
      <c r="DB137">
        <f t="shared" si="67"/>
        <v>1.1499999999999999</v>
      </c>
      <c r="DC137">
        <f t="shared" si="68"/>
        <v>0.14000000000000001</v>
      </c>
      <c r="DD137" t="s">
        <v>6</v>
      </c>
      <c r="DE137" t="s">
        <v>6</v>
      </c>
      <c r="DF137">
        <f>ROUND(ROUND(AE137,2)*CX137,2)</f>
        <v>0</v>
      </c>
      <c r="DG137">
        <f>ROUND(ROUND(AF137*AJ137,2)*CX137,2)</f>
        <v>20.5</v>
      </c>
      <c r="DH137">
        <f>ROUND(ROUND(AG137*AK137,2)*CX137,2)</f>
        <v>6.84</v>
      </c>
      <c r="DI137">
        <f t="shared" si="71"/>
        <v>0</v>
      </c>
      <c r="DJ137">
        <f>DG137</f>
        <v>20.5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ROW(Source!A104)</f>
        <v>104</v>
      </c>
      <c r="B138">
        <v>92840339</v>
      </c>
      <c r="C138">
        <v>92841054</v>
      </c>
      <c r="D138">
        <v>49673503</v>
      </c>
      <c r="E138">
        <v>1</v>
      </c>
      <c r="F138">
        <v>1</v>
      </c>
      <c r="G138">
        <v>1</v>
      </c>
      <c r="H138">
        <v>2</v>
      </c>
      <c r="I138" t="s">
        <v>492</v>
      </c>
      <c r="J138" t="s">
        <v>493</v>
      </c>
      <c r="K138" t="s">
        <v>494</v>
      </c>
      <c r="L138">
        <v>1367</v>
      </c>
      <c r="N138">
        <v>1011</v>
      </c>
      <c r="O138" t="s">
        <v>468</v>
      </c>
      <c r="P138" t="s">
        <v>468</v>
      </c>
      <c r="Q138">
        <v>1</v>
      </c>
      <c r="W138">
        <v>0</v>
      </c>
      <c r="X138">
        <v>509054691</v>
      </c>
      <c r="Y138">
        <f t="shared" si="66"/>
        <v>0.01</v>
      </c>
      <c r="AA138">
        <v>0</v>
      </c>
      <c r="AB138">
        <v>1032.96</v>
      </c>
      <c r="AC138">
        <v>520.26</v>
      </c>
      <c r="AD138">
        <v>0</v>
      </c>
      <c r="AE138">
        <v>0</v>
      </c>
      <c r="AF138">
        <v>65.709999999999994</v>
      </c>
      <c r="AG138">
        <v>11.6</v>
      </c>
      <c r="AH138">
        <v>0</v>
      </c>
      <c r="AI138">
        <v>1</v>
      </c>
      <c r="AJ138">
        <v>15.72</v>
      </c>
      <c r="AK138">
        <v>44.85</v>
      </c>
      <c r="AL138">
        <v>1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0.01</v>
      </c>
      <c r="AU138" t="s">
        <v>6</v>
      </c>
      <c r="AV138">
        <v>0</v>
      </c>
      <c r="AW138">
        <v>2</v>
      </c>
      <c r="AX138">
        <v>92841072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ROUND(Y138*Source!I104*DO138,7)</f>
        <v>0</v>
      </c>
      <c r="CX138">
        <f>ROUND(Y138*Source!I104,7)</f>
        <v>1.1299999999999999E-2</v>
      </c>
      <c r="CY138">
        <f>AB138</f>
        <v>1032.96</v>
      </c>
      <c r="CZ138">
        <f>AF138</f>
        <v>65.709999999999994</v>
      </c>
      <c r="DA138">
        <f>AJ138</f>
        <v>15.72</v>
      </c>
      <c r="DB138">
        <f t="shared" si="67"/>
        <v>0.66</v>
      </c>
      <c r="DC138">
        <f t="shared" si="68"/>
        <v>0.12</v>
      </c>
      <c r="DD138" t="s">
        <v>6</v>
      </c>
      <c r="DE138" t="s">
        <v>6</v>
      </c>
      <c r="DF138">
        <f>ROUND(ROUND(AE138,2)*CX138,2)</f>
        <v>0</v>
      </c>
      <c r="DG138">
        <f>ROUND(ROUND(AF138*AJ138,2)*CX138,2)</f>
        <v>11.67</v>
      </c>
      <c r="DH138">
        <f>ROUND(ROUND(AG138*AK138,2)*CX138,2)</f>
        <v>5.88</v>
      </c>
      <c r="DI138">
        <f t="shared" si="71"/>
        <v>0</v>
      </c>
      <c r="DJ138">
        <f>DG138</f>
        <v>11.67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ROW(Source!A104)</f>
        <v>104</v>
      </c>
      <c r="B139">
        <v>92840339</v>
      </c>
      <c r="C139">
        <v>92841054</v>
      </c>
      <c r="D139">
        <v>49523203</v>
      </c>
      <c r="E139">
        <v>1</v>
      </c>
      <c r="F139">
        <v>1</v>
      </c>
      <c r="G139">
        <v>1</v>
      </c>
      <c r="H139">
        <v>3</v>
      </c>
      <c r="I139" t="s">
        <v>484</v>
      </c>
      <c r="J139" t="s">
        <v>485</v>
      </c>
      <c r="K139" t="s">
        <v>486</v>
      </c>
      <c r="L139">
        <v>1339</v>
      </c>
      <c r="N139">
        <v>1007</v>
      </c>
      <c r="O139" t="s">
        <v>314</v>
      </c>
      <c r="P139" t="s">
        <v>314</v>
      </c>
      <c r="Q139">
        <v>1</v>
      </c>
      <c r="W139">
        <v>0</v>
      </c>
      <c r="X139">
        <v>-143474561</v>
      </c>
      <c r="Y139">
        <f t="shared" si="66"/>
        <v>0.39</v>
      </c>
      <c r="AA139">
        <v>24.2</v>
      </c>
      <c r="AB139">
        <v>0</v>
      </c>
      <c r="AC139">
        <v>0</v>
      </c>
      <c r="AD139">
        <v>0</v>
      </c>
      <c r="AE139">
        <v>2.44</v>
      </c>
      <c r="AF139">
        <v>0</v>
      </c>
      <c r="AG139">
        <v>0</v>
      </c>
      <c r="AH139">
        <v>0</v>
      </c>
      <c r="AI139">
        <v>9.92</v>
      </c>
      <c r="AJ139">
        <v>1</v>
      </c>
      <c r="AK139">
        <v>1</v>
      </c>
      <c r="AL139">
        <v>1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0.39</v>
      </c>
      <c r="AU139" t="s">
        <v>6</v>
      </c>
      <c r="AV139">
        <v>0</v>
      </c>
      <c r="AW139">
        <v>2</v>
      </c>
      <c r="AX139">
        <v>92841073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ROUND(Y139*Source!I104,7)</f>
        <v>0.44069999999999998</v>
      </c>
      <c r="CY139">
        <f t="shared" ref="CY139:CY146" si="72">AA139</f>
        <v>24.2</v>
      </c>
      <c r="CZ139">
        <f t="shared" ref="CZ139:CZ146" si="73">AE139</f>
        <v>2.44</v>
      </c>
      <c r="DA139">
        <f t="shared" ref="DA139:DA146" si="74">AI139</f>
        <v>9.92</v>
      </c>
      <c r="DB139">
        <f t="shared" si="67"/>
        <v>0.95</v>
      </c>
      <c r="DC139">
        <f t="shared" si="68"/>
        <v>0</v>
      </c>
      <c r="DD139" t="s">
        <v>6</v>
      </c>
      <c r="DE139" t="s">
        <v>6</v>
      </c>
      <c r="DF139">
        <f t="shared" ref="DF139:DF146" si="75">ROUND(ROUND(AE139*AI139,2)*CX139,2)</f>
        <v>10.66</v>
      </c>
      <c r="DG139">
        <f t="shared" ref="DG139:DG148" si="76">ROUND(ROUND(AF139,2)*CX139,2)</f>
        <v>0</v>
      </c>
      <c r="DH139">
        <f t="shared" ref="DH139:DH147" si="77">ROUND(ROUND(AG139,2)*CX139,2)</f>
        <v>0</v>
      </c>
      <c r="DI139">
        <f t="shared" si="71"/>
        <v>0</v>
      </c>
      <c r="DJ139">
        <f t="shared" ref="DJ139:DJ146" si="78">DF139</f>
        <v>10.66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ROW(Source!A104)</f>
        <v>104</v>
      </c>
      <c r="B140">
        <v>92840339</v>
      </c>
      <c r="C140">
        <v>92841054</v>
      </c>
      <c r="D140">
        <v>49525471</v>
      </c>
      <c r="E140">
        <v>1</v>
      </c>
      <c r="F140">
        <v>1</v>
      </c>
      <c r="G140">
        <v>1</v>
      </c>
      <c r="H140">
        <v>3</v>
      </c>
      <c r="I140" t="s">
        <v>543</v>
      </c>
      <c r="J140" t="s">
        <v>544</v>
      </c>
      <c r="K140" t="s">
        <v>545</v>
      </c>
      <c r="L140">
        <v>1348</v>
      </c>
      <c r="N140">
        <v>1009</v>
      </c>
      <c r="O140" t="s">
        <v>506</v>
      </c>
      <c r="P140" t="s">
        <v>506</v>
      </c>
      <c r="Q140">
        <v>1000</v>
      </c>
      <c r="W140">
        <v>0</v>
      </c>
      <c r="X140">
        <v>-1292822538</v>
      </c>
      <c r="Y140">
        <f t="shared" si="66"/>
        <v>1.1999999999999999E-3</v>
      </c>
      <c r="AA140">
        <v>147113.60000000001</v>
      </c>
      <c r="AB140">
        <v>0</v>
      </c>
      <c r="AC140">
        <v>0</v>
      </c>
      <c r="AD140">
        <v>0</v>
      </c>
      <c r="AE140">
        <v>14830</v>
      </c>
      <c r="AF140">
        <v>0</v>
      </c>
      <c r="AG140">
        <v>0</v>
      </c>
      <c r="AH140">
        <v>0</v>
      </c>
      <c r="AI140">
        <v>9.92</v>
      </c>
      <c r="AJ140">
        <v>1</v>
      </c>
      <c r="AK140">
        <v>1</v>
      </c>
      <c r="AL140">
        <v>1</v>
      </c>
      <c r="AM140">
        <v>4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6</v>
      </c>
      <c r="AT140">
        <v>1.1999999999999999E-3</v>
      </c>
      <c r="AU140" t="s">
        <v>6</v>
      </c>
      <c r="AV140">
        <v>0</v>
      </c>
      <c r="AW140">
        <v>2</v>
      </c>
      <c r="AX140">
        <v>92841074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ROUND(Y140*Source!I104,7)</f>
        <v>1.356E-3</v>
      </c>
      <c r="CY140">
        <f t="shared" si="72"/>
        <v>147113.60000000001</v>
      </c>
      <c r="CZ140">
        <f t="shared" si="73"/>
        <v>14830</v>
      </c>
      <c r="DA140">
        <f t="shared" si="74"/>
        <v>9.92</v>
      </c>
      <c r="DB140">
        <f t="shared" si="67"/>
        <v>17.8</v>
      </c>
      <c r="DC140">
        <f t="shared" si="68"/>
        <v>0</v>
      </c>
      <c r="DD140" t="s">
        <v>6</v>
      </c>
      <c r="DE140" t="s">
        <v>6</v>
      </c>
      <c r="DF140">
        <f t="shared" si="75"/>
        <v>199.49</v>
      </c>
      <c r="DG140">
        <f t="shared" si="76"/>
        <v>0</v>
      </c>
      <c r="DH140">
        <f t="shared" si="77"/>
        <v>0</v>
      </c>
      <c r="DI140">
        <f t="shared" si="71"/>
        <v>0</v>
      </c>
      <c r="DJ140">
        <f t="shared" si="78"/>
        <v>199.49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ROW(Source!A104)</f>
        <v>104</v>
      </c>
      <c r="B141">
        <v>92840339</v>
      </c>
      <c r="C141">
        <v>92841054</v>
      </c>
      <c r="D141">
        <v>49526447</v>
      </c>
      <c r="E141">
        <v>1</v>
      </c>
      <c r="F141">
        <v>1</v>
      </c>
      <c r="G141">
        <v>1</v>
      </c>
      <c r="H141">
        <v>3</v>
      </c>
      <c r="I141" t="s">
        <v>546</v>
      </c>
      <c r="J141" t="s">
        <v>547</v>
      </c>
      <c r="K141" t="s">
        <v>548</v>
      </c>
      <c r="L141">
        <v>1346</v>
      </c>
      <c r="N141">
        <v>1009</v>
      </c>
      <c r="O141" t="s">
        <v>498</v>
      </c>
      <c r="P141" t="s">
        <v>498</v>
      </c>
      <c r="Q141">
        <v>1</v>
      </c>
      <c r="W141">
        <v>0</v>
      </c>
      <c r="X141">
        <v>1228765045</v>
      </c>
      <c r="Y141">
        <f t="shared" si="66"/>
        <v>1.5</v>
      </c>
      <c r="AA141">
        <v>242.15</v>
      </c>
      <c r="AB141">
        <v>0</v>
      </c>
      <c r="AC141">
        <v>0</v>
      </c>
      <c r="AD141">
        <v>0</v>
      </c>
      <c r="AE141">
        <v>24.41</v>
      </c>
      <c r="AF141">
        <v>0</v>
      </c>
      <c r="AG141">
        <v>0</v>
      </c>
      <c r="AH141">
        <v>0</v>
      </c>
      <c r="AI141">
        <v>9.92</v>
      </c>
      <c r="AJ141">
        <v>1</v>
      </c>
      <c r="AK141">
        <v>1</v>
      </c>
      <c r="AL141">
        <v>1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1.5</v>
      </c>
      <c r="AU141" t="s">
        <v>6</v>
      </c>
      <c r="AV141">
        <v>0</v>
      </c>
      <c r="AW141">
        <v>2</v>
      </c>
      <c r="AX141">
        <v>92841075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ROUND(Y141*Source!I104,7)</f>
        <v>1.6950000000000001</v>
      </c>
      <c r="CY141">
        <f t="shared" si="72"/>
        <v>242.15</v>
      </c>
      <c r="CZ141">
        <f t="shared" si="73"/>
        <v>24.41</v>
      </c>
      <c r="DA141">
        <f t="shared" si="74"/>
        <v>9.92</v>
      </c>
      <c r="DB141">
        <f t="shared" si="67"/>
        <v>36.619999999999997</v>
      </c>
      <c r="DC141">
        <f t="shared" si="68"/>
        <v>0</v>
      </c>
      <c r="DD141" t="s">
        <v>6</v>
      </c>
      <c r="DE141" t="s">
        <v>6</v>
      </c>
      <c r="DF141">
        <f t="shared" si="75"/>
        <v>410.44</v>
      </c>
      <c r="DG141">
        <f t="shared" si="76"/>
        <v>0</v>
      </c>
      <c r="DH141">
        <f t="shared" si="77"/>
        <v>0</v>
      </c>
      <c r="DI141">
        <f t="shared" si="71"/>
        <v>0</v>
      </c>
      <c r="DJ141">
        <f t="shared" si="78"/>
        <v>410.44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ROW(Source!A104)</f>
        <v>104</v>
      </c>
      <c r="B142">
        <v>92840339</v>
      </c>
      <c r="C142">
        <v>92841054</v>
      </c>
      <c r="D142">
        <v>49583548</v>
      </c>
      <c r="E142">
        <v>1</v>
      </c>
      <c r="F142">
        <v>1</v>
      </c>
      <c r="G142">
        <v>1</v>
      </c>
      <c r="H142">
        <v>3</v>
      </c>
      <c r="I142" t="s">
        <v>248</v>
      </c>
      <c r="J142" t="s">
        <v>250</v>
      </c>
      <c r="K142" t="s">
        <v>249</v>
      </c>
      <c r="L142">
        <v>1371</v>
      </c>
      <c r="N142">
        <v>1013</v>
      </c>
      <c r="O142" t="s">
        <v>62</v>
      </c>
      <c r="P142" t="s">
        <v>62</v>
      </c>
      <c r="Q142">
        <v>1</v>
      </c>
      <c r="W142">
        <v>0</v>
      </c>
      <c r="X142">
        <v>-1855348125</v>
      </c>
      <c r="Y142">
        <f t="shared" si="66"/>
        <v>5.3097345000000002</v>
      </c>
      <c r="AA142">
        <v>322.10000000000002</v>
      </c>
      <c r="AB142">
        <v>0</v>
      </c>
      <c r="AC142">
        <v>0</v>
      </c>
      <c r="AD142">
        <v>0</v>
      </c>
      <c r="AE142">
        <v>32.47</v>
      </c>
      <c r="AF142">
        <v>0</v>
      </c>
      <c r="AG142">
        <v>0</v>
      </c>
      <c r="AH142">
        <v>0</v>
      </c>
      <c r="AI142">
        <v>9.92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1</v>
      </c>
      <c r="AQ142">
        <v>0</v>
      </c>
      <c r="AR142">
        <v>0</v>
      </c>
      <c r="AS142" t="s">
        <v>6</v>
      </c>
      <c r="AT142">
        <v>5.3097345000000002</v>
      </c>
      <c r="AU142" t="s">
        <v>6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ROUND(Y142*Source!I104,7)</f>
        <v>6</v>
      </c>
      <c r="CY142">
        <f t="shared" si="72"/>
        <v>322.10000000000002</v>
      </c>
      <c r="CZ142">
        <f t="shared" si="73"/>
        <v>32.47</v>
      </c>
      <c r="DA142">
        <f t="shared" si="74"/>
        <v>9.92</v>
      </c>
      <c r="DB142">
        <f t="shared" si="67"/>
        <v>172.41</v>
      </c>
      <c r="DC142">
        <f t="shared" si="68"/>
        <v>0</v>
      </c>
      <c r="DD142" t="s">
        <v>6</v>
      </c>
      <c r="DE142" t="s">
        <v>6</v>
      </c>
      <c r="DF142">
        <f t="shared" si="75"/>
        <v>1932.6</v>
      </c>
      <c r="DG142">
        <f t="shared" si="76"/>
        <v>0</v>
      </c>
      <c r="DH142">
        <f t="shared" si="77"/>
        <v>0</v>
      </c>
      <c r="DI142">
        <f t="shared" si="71"/>
        <v>0</v>
      </c>
      <c r="DJ142">
        <f t="shared" si="78"/>
        <v>1932.6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ROW(Source!A104)</f>
        <v>104</v>
      </c>
      <c r="B143">
        <v>92840339</v>
      </c>
      <c r="C143">
        <v>92841054</v>
      </c>
      <c r="D143">
        <v>49583791</v>
      </c>
      <c r="E143">
        <v>1</v>
      </c>
      <c r="F143">
        <v>1</v>
      </c>
      <c r="G143">
        <v>1</v>
      </c>
      <c r="H143">
        <v>3</v>
      </c>
      <c r="I143" t="s">
        <v>252</v>
      </c>
      <c r="J143" t="s">
        <v>254</v>
      </c>
      <c r="K143" t="s">
        <v>253</v>
      </c>
      <c r="L143">
        <v>1301</v>
      </c>
      <c r="N143">
        <v>1003</v>
      </c>
      <c r="O143" t="s">
        <v>31</v>
      </c>
      <c r="P143" t="s">
        <v>31</v>
      </c>
      <c r="Q143">
        <v>1</v>
      </c>
      <c r="W143">
        <v>0</v>
      </c>
      <c r="X143">
        <v>-898595352</v>
      </c>
      <c r="Y143">
        <f t="shared" si="66"/>
        <v>99.8</v>
      </c>
      <c r="AA143">
        <v>240.86</v>
      </c>
      <c r="AB143">
        <v>0</v>
      </c>
      <c r="AC143">
        <v>0</v>
      </c>
      <c r="AD143">
        <v>0</v>
      </c>
      <c r="AE143">
        <v>24.28</v>
      </c>
      <c r="AF143">
        <v>0</v>
      </c>
      <c r="AG143">
        <v>0</v>
      </c>
      <c r="AH143">
        <v>0</v>
      </c>
      <c r="AI143">
        <v>9.92</v>
      </c>
      <c r="AJ143">
        <v>1</v>
      </c>
      <c r="AK143">
        <v>1</v>
      </c>
      <c r="AL143">
        <v>1</v>
      </c>
      <c r="AM143">
        <v>0</v>
      </c>
      <c r="AN143">
        <v>0</v>
      </c>
      <c r="AO143">
        <v>0</v>
      </c>
      <c r="AP143">
        <v>1</v>
      </c>
      <c r="AQ143">
        <v>0</v>
      </c>
      <c r="AR143">
        <v>0</v>
      </c>
      <c r="AS143" t="s">
        <v>6</v>
      </c>
      <c r="AT143">
        <v>99.8</v>
      </c>
      <c r="AU143" t="s">
        <v>6</v>
      </c>
      <c r="AV143">
        <v>0</v>
      </c>
      <c r="AW143">
        <v>1</v>
      </c>
      <c r="AX143">
        <v>-1</v>
      </c>
      <c r="AY143">
        <v>0</v>
      </c>
      <c r="AZ143">
        <v>0</v>
      </c>
      <c r="BA143" t="s">
        <v>6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ROUND(Y143*Source!I104,7)</f>
        <v>112.774</v>
      </c>
      <c r="CY143">
        <f t="shared" si="72"/>
        <v>240.86</v>
      </c>
      <c r="CZ143">
        <f t="shared" si="73"/>
        <v>24.28</v>
      </c>
      <c r="DA143">
        <f t="shared" si="74"/>
        <v>9.92</v>
      </c>
      <c r="DB143">
        <f t="shared" si="67"/>
        <v>2423.14</v>
      </c>
      <c r="DC143">
        <f t="shared" si="68"/>
        <v>0</v>
      </c>
      <c r="DD143" t="s">
        <v>6</v>
      </c>
      <c r="DE143" t="s">
        <v>6</v>
      </c>
      <c r="DF143">
        <f t="shared" si="75"/>
        <v>27162.75</v>
      </c>
      <c r="DG143">
        <f t="shared" si="76"/>
        <v>0</v>
      </c>
      <c r="DH143">
        <f t="shared" si="77"/>
        <v>0</v>
      </c>
      <c r="DI143">
        <f t="shared" si="71"/>
        <v>0</v>
      </c>
      <c r="DJ143">
        <f t="shared" si="78"/>
        <v>27162.75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ROW(Source!A104)</f>
        <v>104</v>
      </c>
      <c r="B144">
        <v>92840339</v>
      </c>
      <c r="C144">
        <v>92841054</v>
      </c>
      <c r="D144">
        <v>49584622</v>
      </c>
      <c r="E144">
        <v>1</v>
      </c>
      <c r="F144">
        <v>1</v>
      </c>
      <c r="G144">
        <v>1</v>
      </c>
      <c r="H144">
        <v>3</v>
      </c>
      <c r="I144" t="s">
        <v>244</v>
      </c>
      <c r="J144" t="s">
        <v>246</v>
      </c>
      <c r="K144" t="s">
        <v>245</v>
      </c>
      <c r="L144">
        <v>1377</v>
      </c>
      <c r="N144">
        <v>1013</v>
      </c>
      <c r="O144" t="s">
        <v>49</v>
      </c>
      <c r="P144" t="s">
        <v>49</v>
      </c>
      <c r="Q144">
        <v>1</v>
      </c>
      <c r="W144">
        <v>0</v>
      </c>
      <c r="X144">
        <v>-1557284463</v>
      </c>
      <c r="Y144">
        <f t="shared" si="66"/>
        <v>2.6548672999999998</v>
      </c>
      <c r="AA144">
        <v>454.34</v>
      </c>
      <c r="AB144">
        <v>0</v>
      </c>
      <c r="AC144">
        <v>0</v>
      </c>
      <c r="AD144">
        <v>0</v>
      </c>
      <c r="AE144">
        <v>45.8</v>
      </c>
      <c r="AF144">
        <v>0</v>
      </c>
      <c r="AG144">
        <v>0</v>
      </c>
      <c r="AH144">
        <v>0</v>
      </c>
      <c r="AI144">
        <v>9.92</v>
      </c>
      <c r="AJ144">
        <v>1</v>
      </c>
      <c r="AK144">
        <v>1</v>
      </c>
      <c r="AL144">
        <v>1</v>
      </c>
      <c r="AM144">
        <v>0</v>
      </c>
      <c r="AN144">
        <v>0</v>
      </c>
      <c r="AO144">
        <v>0</v>
      </c>
      <c r="AP144">
        <v>1</v>
      </c>
      <c r="AQ144">
        <v>0</v>
      </c>
      <c r="AR144">
        <v>0</v>
      </c>
      <c r="AS144" t="s">
        <v>6</v>
      </c>
      <c r="AT144">
        <v>2.6548672999999998</v>
      </c>
      <c r="AU144" t="s">
        <v>6</v>
      </c>
      <c r="AV144">
        <v>0</v>
      </c>
      <c r="AW144">
        <v>1</v>
      </c>
      <c r="AX144">
        <v>-1</v>
      </c>
      <c r="AY144">
        <v>0</v>
      </c>
      <c r="AZ144">
        <v>0</v>
      </c>
      <c r="BA144" t="s">
        <v>6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ROUND(Y144*Source!I104,7)</f>
        <v>3</v>
      </c>
      <c r="CY144">
        <f t="shared" si="72"/>
        <v>454.34</v>
      </c>
      <c r="CZ144">
        <f t="shared" si="73"/>
        <v>45.8</v>
      </c>
      <c r="DA144">
        <f t="shared" si="74"/>
        <v>9.92</v>
      </c>
      <c r="DB144">
        <f t="shared" si="67"/>
        <v>121.59</v>
      </c>
      <c r="DC144">
        <f t="shared" si="68"/>
        <v>0</v>
      </c>
      <c r="DD144" t="s">
        <v>6</v>
      </c>
      <c r="DE144" t="s">
        <v>6</v>
      </c>
      <c r="DF144">
        <f t="shared" si="75"/>
        <v>1363.02</v>
      </c>
      <c r="DG144">
        <f t="shared" si="76"/>
        <v>0</v>
      </c>
      <c r="DH144">
        <f t="shared" si="77"/>
        <v>0</v>
      </c>
      <c r="DI144">
        <f t="shared" si="71"/>
        <v>0</v>
      </c>
      <c r="DJ144">
        <f t="shared" si="78"/>
        <v>1363.02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ROW(Source!A104)</f>
        <v>104</v>
      </c>
      <c r="B145">
        <v>92840339</v>
      </c>
      <c r="C145">
        <v>92841054</v>
      </c>
      <c r="D145">
        <v>49584730</v>
      </c>
      <c r="E145">
        <v>1</v>
      </c>
      <c r="F145">
        <v>1</v>
      </c>
      <c r="G145">
        <v>1</v>
      </c>
      <c r="H145">
        <v>3</v>
      </c>
      <c r="I145" t="s">
        <v>236</v>
      </c>
      <c r="J145" t="s">
        <v>238</v>
      </c>
      <c r="K145" t="s">
        <v>237</v>
      </c>
      <c r="L145">
        <v>1371</v>
      </c>
      <c r="N145">
        <v>1013</v>
      </c>
      <c r="O145" t="s">
        <v>62</v>
      </c>
      <c r="P145" t="s">
        <v>62</v>
      </c>
      <c r="Q145">
        <v>1</v>
      </c>
      <c r="W145">
        <v>0</v>
      </c>
      <c r="X145">
        <v>1322466201</v>
      </c>
      <c r="Y145">
        <f t="shared" si="66"/>
        <v>5.3097345000000002</v>
      </c>
      <c r="AA145">
        <v>250.98</v>
      </c>
      <c r="AB145">
        <v>0</v>
      </c>
      <c r="AC145">
        <v>0</v>
      </c>
      <c r="AD145">
        <v>0</v>
      </c>
      <c r="AE145">
        <v>25.3</v>
      </c>
      <c r="AF145">
        <v>0</v>
      </c>
      <c r="AG145">
        <v>0</v>
      </c>
      <c r="AH145">
        <v>0</v>
      </c>
      <c r="AI145">
        <v>9.92</v>
      </c>
      <c r="AJ145">
        <v>1</v>
      </c>
      <c r="AK145">
        <v>1</v>
      </c>
      <c r="AL145">
        <v>1</v>
      </c>
      <c r="AM145">
        <v>0</v>
      </c>
      <c r="AN145">
        <v>1</v>
      </c>
      <c r="AO145">
        <v>0</v>
      </c>
      <c r="AP145">
        <v>1</v>
      </c>
      <c r="AQ145">
        <v>0</v>
      </c>
      <c r="AR145">
        <v>0</v>
      </c>
      <c r="AS145" t="s">
        <v>6</v>
      </c>
      <c r="AT145">
        <v>5.3097345000000002</v>
      </c>
      <c r="AU145" t="s">
        <v>6</v>
      </c>
      <c r="AV145">
        <v>0</v>
      </c>
      <c r="AW145">
        <v>1</v>
      </c>
      <c r="AX145">
        <v>-1</v>
      </c>
      <c r="AY145">
        <v>0</v>
      </c>
      <c r="AZ145">
        <v>0</v>
      </c>
      <c r="BA145" t="s">
        <v>6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ROUND(Y145*Source!I104,7)</f>
        <v>6</v>
      </c>
      <c r="CY145">
        <f t="shared" si="72"/>
        <v>250.98</v>
      </c>
      <c r="CZ145">
        <f t="shared" si="73"/>
        <v>25.3</v>
      </c>
      <c r="DA145">
        <f t="shared" si="74"/>
        <v>9.92</v>
      </c>
      <c r="DB145">
        <f t="shared" si="67"/>
        <v>134.34</v>
      </c>
      <c r="DC145">
        <f t="shared" si="68"/>
        <v>0</v>
      </c>
      <c r="DD145" t="s">
        <v>6</v>
      </c>
      <c r="DE145" t="s">
        <v>6</v>
      </c>
      <c r="DF145">
        <f t="shared" si="75"/>
        <v>1505.88</v>
      </c>
      <c r="DG145">
        <f t="shared" si="76"/>
        <v>0</v>
      </c>
      <c r="DH145">
        <f t="shared" si="77"/>
        <v>0</v>
      </c>
      <c r="DI145">
        <f t="shared" si="71"/>
        <v>0</v>
      </c>
      <c r="DJ145">
        <f t="shared" si="78"/>
        <v>1505.88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ROW(Source!A104)</f>
        <v>104</v>
      </c>
      <c r="B146">
        <v>92840339</v>
      </c>
      <c r="C146">
        <v>92841054</v>
      </c>
      <c r="D146">
        <v>49585297</v>
      </c>
      <c r="E146">
        <v>1</v>
      </c>
      <c r="F146">
        <v>1</v>
      </c>
      <c r="G146">
        <v>1</v>
      </c>
      <c r="H146">
        <v>3</v>
      </c>
      <c r="I146" t="s">
        <v>240</v>
      </c>
      <c r="J146" t="s">
        <v>242</v>
      </c>
      <c r="K146" t="s">
        <v>241</v>
      </c>
      <c r="L146">
        <v>1371</v>
      </c>
      <c r="N146">
        <v>1013</v>
      </c>
      <c r="O146" t="s">
        <v>62</v>
      </c>
      <c r="P146" t="s">
        <v>62</v>
      </c>
      <c r="Q146">
        <v>1</v>
      </c>
      <c r="W146">
        <v>0</v>
      </c>
      <c r="X146">
        <v>2066590897</v>
      </c>
      <c r="Y146">
        <f t="shared" si="66"/>
        <v>2.6548672999999998</v>
      </c>
      <c r="AA146">
        <v>790.62</v>
      </c>
      <c r="AB146">
        <v>0</v>
      </c>
      <c r="AC146">
        <v>0</v>
      </c>
      <c r="AD146">
        <v>0</v>
      </c>
      <c r="AE146">
        <v>79.7</v>
      </c>
      <c r="AF146">
        <v>0</v>
      </c>
      <c r="AG146">
        <v>0</v>
      </c>
      <c r="AH146">
        <v>0</v>
      </c>
      <c r="AI146">
        <v>9.92</v>
      </c>
      <c r="AJ146">
        <v>1</v>
      </c>
      <c r="AK146">
        <v>1</v>
      </c>
      <c r="AL146">
        <v>1</v>
      </c>
      <c r="AM146">
        <v>0</v>
      </c>
      <c r="AN146">
        <v>1</v>
      </c>
      <c r="AO146">
        <v>0</v>
      </c>
      <c r="AP146">
        <v>1</v>
      </c>
      <c r="AQ146">
        <v>0</v>
      </c>
      <c r="AR146">
        <v>0</v>
      </c>
      <c r="AS146" t="s">
        <v>6</v>
      </c>
      <c r="AT146">
        <v>2.6548672999999998</v>
      </c>
      <c r="AU146" t="s">
        <v>6</v>
      </c>
      <c r="AV146">
        <v>0</v>
      </c>
      <c r="AW146">
        <v>1</v>
      </c>
      <c r="AX146">
        <v>-1</v>
      </c>
      <c r="AY146">
        <v>0</v>
      </c>
      <c r="AZ146">
        <v>0</v>
      </c>
      <c r="BA146" t="s">
        <v>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ROUND(Y146*Source!I104,7)</f>
        <v>3</v>
      </c>
      <c r="CY146">
        <f t="shared" si="72"/>
        <v>790.62</v>
      </c>
      <c r="CZ146">
        <f t="shared" si="73"/>
        <v>79.7</v>
      </c>
      <c r="DA146">
        <f t="shared" si="74"/>
        <v>9.92</v>
      </c>
      <c r="DB146">
        <f t="shared" si="67"/>
        <v>211.59</v>
      </c>
      <c r="DC146">
        <f t="shared" si="68"/>
        <v>0</v>
      </c>
      <c r="DD146" t="s">
        <v>6</v>
      </c>
      <c r="DE146" t="s">
        <v>6</v>
      </c>
      <c r="DF146">
        <f t="shared" si="75"/>
        <v>2371.86</v>
      </c>
      <c r="DG146">
        <f t="shared" si="76"/>
        <v>0</v>
      </c>
      <c r="DH146">
        <f t="shared" si="77"/>
        <v>0</v>
      </c>
      <c r="DI146">
        <f t="shared" si="71"/>
        <v>0</v>
      </c>
      <c r="DJ146">
        <f t="shared" si="78"/>
        <v>2371.86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ROW(Source!A145)</f>
        <v>145</v>
      </c>
      <c r="B147">
        <v>92840339</v>
      </c>
      <c r="C147">
        <v>92841084</v>
      </c>
      <c r="D147">
        <v>49510757</v>
      </c>
      <c r="E147">
        <v>70</v>
      </c>
      <c r="F147">
        <v>1</v>
      </c>
      <c r="G147">
        <v>1</v>
      </c>
      <c r="H147">
        <v>1</v>
      </c>
      <c r="I147" t="s">
        <v>487</v>
      </c>
      <c r="J147" t="s">
        <v>6</v>
      </c>
      <c r="K147" t="s">
        <v>488</v>
      </c>
      <c r="L147">
        <v>1191</v>
      </c>
      <c r="N147">
        <v>1013</v>
      </c>
      <c r="O147" t="s">
        <v>462</v>
      </c>
      <c r="P147" t="s">
        <v>462</v>
      </c>
      <c r="Q147">
        <v>1</v>
      </c>
      <c r="W147">
        <v>0</v>
      </c>
      <c r="X147">
        <v>-1111239348</v>
      </c>
      <c r="Y147">
        <f t="shared" si="66"/>
        <v>9.9</v>
      </c>
      <c r="AA147">
        <v>0</v>
      </c>
      <c r="AB147">
        <v>0</v>
      </c>
      <c r="AC147">
        <v>0</v>
      </c>
      <c r="AD147">
        <v>431.46</v>
      </c>
      <c r="AE147">
        <v>0</v>
      </c>
      <c r="AF147">
        <v>0</v>
      </c>
      <c r="AG147">
        <v>0</v>
      </c>
      <c r="AH147">
        <v>9.6199999999999992</v>
      </c>
      <c r="AI147">
        <v>1</v>
      </c>
      <c r="AJ147">
        <v>1</v>
      </c>
      <c r="AK147">
        <v>1</v>
      </c>
      <c r="AL147">
        <v>44.85</v>
      </c>
      <c r="AM147">
        <v>4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6</v>
      </c>
      <c r="AT147">
        <v>9.9</v>
      </c>
      <c r="AU147" t="s">
        <v>6</v>
      </c>
      <c r="AV147">
        <v>1</v>
      </c>
      <c r="AW147">
        <v>2</v>
      </c>
      <c r="AX147">
        <v>92841098</v>
      </c>
      <c r="AY147">
        <v>1</v>
      </c>
      <c r="AZ147">
        <v>0</v>
      </c>
      <c r="BA147">
        <v>145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ROUND(AT147*Source!I145*AH147*AL147,2)</f>
        <v>854.28</v>
      </c>
      <c r="CV147">
        <f>ROUND(Y147*Source!I145,7)</f>
        <v>1.98</v>
      </c>
      <c r="CW147">
        <v>0</v>
      </c>
      <c r="CX147">
        <f>ROUND(Y147*Source!I145,7)</f>
        <v>1.98</v>
      </c>
      <c r="CY147">
        <f>AD147</f>
        <v>431.46</v>
      </c>
      <c r="CZ147">
        <f>AH147</f>
        <v>9.6199999999999992</v>
      </c>
      <c r="DA147">
        <f>AL147</f>
        <v>44.85</v>
      </c>
      <c r="DB147">
        <f t="shared" si="67"/>
        <v>95.24</v>
      </c>
      <c r="DC147">
        <f t="shared" si="68"/>
        <v>0</v>
      </c>
      <c r="DD147" t="s">
        <v>6</v>
      </c>
      <c r="DE147" t="s">
        <v>6</v>
      </c>
      <c r="DF147">
        <f>ROUND(ROUND(AE147,2)*CX147,2)</f>
        <v>0</v>
      </c>
      <c r="DG147">
        <f t="shared" si="76"/>
        <v>0</v>
      </c>
      <c r="DH147">
        <f t="shared" si="77"/>
        <v>0</v>
      </c>
      <c r="DI147">
        <f>ROUND(ROUND(AH147*AL147,2)*CX147,2)</f>
        <v>854.29</v>
      </c>
      <c r="DJ147">
        <f>DI147</f>
        <v>854.29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ROW(Source!A145)</f>
        <v>145</v>
      </c>
      <c r="B148">
        <v>92840339</v>
      </c>
      <c r="C148">
        <v>92841084</v>
      </c>
      <c r="D148">
        <v>49510905</v>
      </c>
      <c r="E148">
        <v>70</v>
      </c>
      <c r="F148">
        <v>1</v>
      </c>
      <c r="G148">
        <v>1</v>
      </c>
      <c r="H148">
        <v>1</v>
      </c>
      <c r="I148" t="s">
        <v>463</v>
      </c>
      <c r="J148" t="s">
        <v>6</v>
      </c>
      <c r="K148" t="s">
        <v>464</v>
      </c>
      <c r="L148">
        <v>1191</v>
      </c>
      <c r="N148">
        <v>1013</v>
      </c>
      <c r="O148" t="s">
        <v>462</v>
      </c>
      <c r="P148" t="s">
        <v>462</v>
      </c>
      <c r="Q148">
        <v>1</v>
      </c>
      <c r="W148">
        <v>0</v>
      </c>
      <c r="X148">
        <v>-1417349443</v>
      </c>
      <c r="Y148">
        <f t="shared" si="66"/>
        <v>0.83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44.85</v>
      </c>
      <c r="AL148">
        <v>1</v>
      </c>
      <c r="AM148">
        <v>4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6</v>
      </c>
      <c r="AT148">
        <v>0.83</v>
      </c>
      <c r="AU148" t="s">
        <v>6</v>
      </c>
      <c r="AV148">
        <v>2</v>
      </c>
      <c r="AW148">
        <v>2</v>
      </c>
      <c r="AX148">
        <v>92841099</v>
      </c>
      <c r="AY148">
        <v>1</v>
      </c>
      <c r="AZ148">
        <v>0</v>
      </c>
      <c r="BA148">
        <v>146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ROUND(Y148*Source!I145,7)</f>
        <v>0.16600000000000001</v>
      </c>
      <c r="CY148">
        <f>AD148</f>
        <v>0</v>
      </c>
      <c r="CZ148">
        <f>AH148</f>
        <v>0</v>
      </c>
      <c r="DA148">
        <f>AL148</f>
        <v>1</v>
      </c>
      <c r="DB148">
        <f t="shared" si="67"/>
        <v>0</v>
      </c>
      <c r="DC148">
        <f t="shared" si="68"/>
        <v>0</v>
      </c>
      <c r="DD148" t="s">
        <v>6</v>
      </c>
      <c r="DE148" t="s">
        <v>6</v>
      </c>
      <c r="DF148">
        <f>ROUND(ROUND(AE148,2)*CX148,2)</f>
        <v>0</v>
      </c>
      <c r="DG148">
        <f t="shared" si="76"/>
        <v>0</v>
      </c>
      <c r="DH148">
        <f>ROUND(ROUND(AG148*AK148,2)*CX148,2)</f>
        <v>0</v>
      </c>
      <c r="DI148">
        <f t="shared" ref="DI148:DI159" si="79">ROUND(ROUND(AH148,2)*CX148,2)</f>
        <v>0</v>
      </c>
      <c r="DJ148">
        <f>DI148</f>
        <v>0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ROW(Source!A145)</f>
        <v>145</v>
      </c>
      <c r="B149">
        <v>92840339</v>
      </c>
      <c r="C149">
        <v>92841084</v>
      </c>
      <c r="D149">
        <v>49672767</v>
      </c>
      <c r="E149">
        <v>1</v>
      </c>
      <c r="F149">
        <v>1</v>
      </c>
      <c r="G149">
        <v>1</v>
      </c>
      <c r="H149">
        <v>2</v>
      </c>
      <c r="I149" t="s">
        <v>489</v>
      </c>
      <c r="J149" t="s">
        <v>490</v>
      </c>
      <c r="K149" t="s">
        <v>491</v>
      </c>
      <c r="L149">
        <v>1367</v>
      </c>
      <c r="N149">
        <v>1011</v>
      </c>
      <c r="O149" t="s">
        <v>468</v>
      </c>
      <c r="P149" t="s">
        <v>468</v>
      </c>
      <c r="Q149">
        <v>1</v>
      </c>
      <c r="W149">
        <v>0</v>
      </c>
      <c r="X149">
        <v>1232162608</v>
      </c>
      <c r="Y149">
        <f t="shared" si="66"/>
        <v>0.23</v>
      </c>
      <c r="AA149">
        <v>0</v>
      </c>
      <c r="AB149">
        <v>491.41</v>
      </c>
      <c r="AC149">
        <v>605.48</v>
      </c>
      <c r="AD149">
        <v>0</v>
      </c>
      <c r="AE149">
        <v>0</v>
      </c>
      <c r="AF149">
        <v>31.26</v>
      </c>
      <c r="AG149">
        <v>13.5</v>
      </c>
      <c r="AH149">
        <v>0</v>
      </c>
      <c r="AI149">
        <v>1</v>
      </c>
      <c r="AJ149">
        <v>15.72</v>
      </c>
      <c r="AK149">
        <v>44.85</v>
      </c>
      <c r="AL149">
        <v>1</v>
      </c>
      <c r="AM149">
        <v>4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6</v>
      </c>
      <c r="AT149">
        <v>0.23</v>
      </c>
      <c r="AU149" t="s">
        <v>6</v>
      </c>
      <c r="AV149">
        <v>0</v>
      </c>
      <c r="AW149">
        <v>2</v>
      </c>
      <c r="AX149">
        <v>92841100</v>
      </c>
      <c r="AY149">
        <v>1</v>
      </c>
      <c r="AZ149">
        <v>0</v>
      </c>
      <c r="BA149">
        <v>147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ROUND(Y149*Source!I145*DO149,7)</f>
        <v>0</v>
      </c>
      <c r="CX149">
        <f>ROUND(Y149*Source!I145,7)</f>
        <v>4.5999999999999999E-2</v>
      </c>
      <c r="CY149">
        <f>AB149</f>
        <v>491.41</v>
      </c>
      <c r="CZ149">
        <f>AF149</f>
        <v>31.26</v>
      </c>
      <c r="DA149">
        <f>AJ149</f>
        <v>15.72</v>
      </c>
      <c r="DB149">
        <f t="shared" si="67"/>
        <v>7.19</v>
      </c>
      <c r="DC149">
        <f t="shared" si="68"/>
        <v>3.11</v>
      </c>
      <c r="DD149" t="s">
        <v>6</v>
      </c>
      <c r="DE149" t="s">
        <v>6</v>
      </c>
      <c r="DF149">
        <f>ROUND(ROUND(AE149,2)*CX149,2)</f>
        <v>0</v>
      </c>
      <c r="DG149">
        <f>ROUND(ROUND(AF149*AJ149,2)*CX149,2)</f>
        <v>22.6</v>
      </c>
      <c r="DH149">
        <f>ROUND(ROUND(AG149*AK149,2)*CX149,2)</f>
        <v>27.85</v>
      </c>
      <c r="DI149">
        <f t="shared" si="79"/>
        <v>0</v>
      </c>
      <c r="DJ149">
        <f>DG149</f>
        <v>22.6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ROW(Source!A145)</f>
        <v>145</v>
      </c>
      <c r="B150">
        <v>92840339</v>
      </c>
      <c r="C150">
        <v>92841084</v>
      </c>
      <c r="D150">
        <v>49673503</v>
      </c>
      <c r="E150">
        <v>1</v>
      </c>
      <c r="F150">
        <v>1</v>
      </c>
      <c r="G150">
        <v>1</v>
      </c>
      <c r="H150">
        <v>2</v>
      </c>
      <c r="I150" t="s">
        <v>492</v>
      </c>
      <c r="J150" t="s">
        <v>493</v>
      </c>
      <c r="K150" t="s">
        <v>494</v>
      </c>
      <c r="L150">
        <v>1367</v>
      </c>
      <c r="N150">
        <v>1011</v>
      </c>
      <c r="O150" t="s">
        <v>468</v>
      </c>
      <c r="P150" t="s">
        <v>468</v>
      </c>
      <c r="Q150">
        <v>1</v>
      </c>
      <c r="W150">
        <v>0</v>
      </c>
      <c r="X150">
        <v>509054691</v>
      </c>
      <c r="Y150">
        <f t="shared" si="66"/>
        <v>0.6</v>
      </c>
      <c r="AA150">
        <v>0</v>
      </c>
      <c r="AB150">
        <v>1032.96</v>
      </c>
      <c r="AC150">
        <v>520.26</v>
      </c>
      <c r="AD150">
        <v>0</v>
      </c>
      <c r="AE150">
        <v>0</v>
      </c>
      <c r="AF150">
        <v>65.709999999999994</v>
      </c>
      <c r="AG150">
        <v>11.6</v>
      </c>
      <c r="AH150">
        <v>0</v>
      </c>
      <c r="AI150">
        <v>1</v>
      </c>
      <c r="AJ150">
        <v>15.72</v>
      </c>
      <c r="AK150">
        <v>44.85</v>
      </c>
      <c r="AL150">
        <v>1</v>
      </c>
      <c r="AM150">
        <v>4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6</v>
      </c>
      <c r="AT150">
        <v>0.6</v>
      </c>
      <c r="AU150" t="s">
        <v>6</v>
      </c>
      <c r="AV150">
        <v>0</v>
      </c>
      <c r="AW150">
        <v>2</v>
      </c>
      <c r="AX150">
        <v>92841101</v>
      </c>
      <c r="AY150">
        <v>1</v>
      </c>
      <c r="AZ150">
        <v>0</v>
      </c>
      <c r="BA150">
        <v>148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ROUND(Y150*Source!I145*DO150,7)</f>
        <v>0</v>
      </c>
      <c r="CX150">
        <f>ROUND(Y150*Source!I145,7)</f>
        <v>0.12</v>
      </c>
      <c r="CY150">
        <f>AB150</f>
        <v>1032.96</v>
      </c>
      <c r="CZ150">
        <f>AF150</f>
        <v>65.709999999999994</v>
      </c>
      <c r="DA150">
        <f>AJ150</f>
        <v>15.72</v>
      </c>
      <c r="DB150">
        <f t="shared" si="67"/>
        <v>39.43</v>
      </c>
      <c r="DC150">
        <f t="shared" si="68"/>
        <v>6.96</v>
      </c>
      <c r="DD150" t="s">
        <v>6</v>
      </c>
      <c r="DE150" t="s">
        <v>6</v>
      </c>
      <c r="DF150">
        <f>ROUND(ROUND(AE150,2)*CX150,2)</f>
        <v>0</v>
      </c>
      <c r="DG150">
        <f>ROUND(ROUND(AF150*AJ150,2)*CX150,2)</f>
        <v>123.96</v>
      </c>
      <c r="DH150">
        <f>ROUND(ROUND(AG150*AK150,2)*CX150,2)</f>
        <v>62.43</v>
      </c>
      <c r="DI150">
        <f t="shared" si="79"/>
        <v>0</v>
      </c>
      <c r="DJ150">
        <f>DG150</f>
        <v>123.96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ROW(Source!A145)</f>
        <v>145</v>
      </c>
      <c r="B151">
        <v>92840339</v>
      </c>
      <c r="C151">
        <v>92841084</v>
      </c>
      <c r="D151">
        <v>49523843</v>
      </c>
      <c r="E151">
        <v>1</v>
      </c>
      <c r="F151">
        <v>1</v>
      </c>
      <c r="G151">
        <v>1</v>
      </c>
      <c r="H151">
        <v>3</v>
      </c>
      <c r="I151" t="s">
        <v>522</v>
      </c>
      <c r="J151" t="s">
        <v>523</v>
      </c>
      <c r="K151" t="s">
        <v>524</v>
      </c>
      <c r="L151">
        <v>1348</v>
      </c>
      <c r="N151">
        <v>1009</v>
      </c>
      <c r="O151" t="s">
        <v>506</v>
      </c>
      <c r="P151" t="s">
        <v>506</v>
      </c>
      <c r="Q151">
        <v>1000</v>
      </c>
      <c r="W151">
        <v>0</v>
      </c>
      <c r="X151">
        <v>1511150967</v>
      </c>
      <c r="Y151">
        <f t="shared" si="66"/>
        <v>6.9999999999999999E-4</v>
      </c>
      <c r="AA151">
        <v>297897.59999999998</v>
      </c>
      <c r="AB151">
        <v>0</v>
      </c>
      <c r="AC151">
        <v>0</v>
      </c>
      <c r="AD151">
        <v>0</v>
      </c>
      <c r="AE151">
        <v>30030</v>
      </c>
      <c r="AF151">
        <v>0</v>
      </c>
      <c r="AG151">
        <v>0</v>
      </c>
      <c r="AH151">
        <v>0</v>
      </c>
      <c r="AI151">
        <v>9.92</v>
      </c>
      <c r="AJ151">
        <v>1</v>
      </c>
      <c r="AK151">
        <v>1</v>
      </c>
      <c r="AL151">
        <v>1</v>
      </c>
      <c r="AM151">
        <v>4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6</v>
      </c>
      <c r="AT151">
        <v>6.9999999999999999E-4</v>
      </c>
      <c r="AU151" t="s">
        <v>6</v>
      </c>
      <c r="AV151">
        <v>0</v>
      </c>
      <c r="AW151">
        <v>2</v>
      </c>
      <c r="AX151">
        <v>92841102</v>
      </c>
      <c r="AY151">
        <v>1</v>
      </c>
      <c r="AZ151">
        <v>0</v>
      </c>
      <c r="BA151">
        <v>149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ROUND(Y151*Source!I145,7)</f>
        <v>1.3999999999999999E-4</v>
      </c>
      <c r="CY151">
        <f t="shared" ref="CY151:CY159" si="80">AA151</f>
        <v>297897.59999999998</v>
      </c>
      <c r="CZ151">
        <f t="shared" ref="CZ151:CZ159" si="81">AE151</f>
        <v>30030</v>
      </c>
      <c r="DA151">
        <f t="shared" ref="DA151:DA159" si="82">AI151</f>
        <v>9.92</v>
      </c>
      <c r="DB151">
        <f t="shared" si="67"/>
        <v>21.02</v>
      </c>
      <c r="DC151">
        <f t="shared" si="68"/>
        <v>0</v>
      </c>
      <c r="DD151" t="s">
        <v>6</v>
      </c>
      <c r="DE151" t="s">
        <v>6</v>
      </c>
      <c r="DF151">
        <f t="shared" ref="DF151:DF159" si="83">ROUND(ROUND(AE151*AI151,2)*CX151,2)</f>
        <v>41.71</v>
      </c>
      <c r="DG151">
        <f t="shared" ref="DG151:DG168" si="84">ROUND(ROUND(AF151,2)*CX151,2)</f>
        <v>0</v>
      </c>
      <c r="DH151">
        <f t="shared" ref="DH151:DH167" si="85">ROUND(ROUND(AG151,2)*CX151,2)</f>
        <v>0</v>
      </c>
      <c r="DI151">
        <f t="shared" si="79"/>
        <v>0</v>
      </c>
      <c r="DJ151">
        <f t="shared" ref="DJ151:DJ159" si="86">DF151</f>
        <v>41.71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ROW(Source!A145)</f>
        <v>145</v>
      </c>
      <c r="B152">
        <v>92840339</v>
      </c>
      <c r="C152">
        <v>92841084</v>
      </c>
      <c r="D152">
        <v>49523851</v>
      </c>
      <c r="E152">
        <v>1</v>
      </c>
      <c r="F152">
        <v>1</v>
      </c>
      <c r="G152">
        <v>1</v>
      </c>
      <c r="H152">
        <v>3</v>
      </c>
      <c r="I152" t="s">
        <v>495</v>
      </c>
      <c r="J152" t="s">
        <v>496</v>
      </c>
      <c r="K152" t="s">
        <v>497</v>
      </c>
      <c r="L152">
        <v>1346</v>
      </c>
      <c r="N152">
        <v>1009</v>
      </c>
      <c r="O152" t="s">
        <v>498</v>
      </c>
      <c r="P152" t="s">
        <v>498</v>
      </c>
      <c r="Q152">
        <v>1</v>
      </c>
      <c r="W152">
        <v>0</v>
      </c>
      <c r="X152">
        <v>-617477323</v>
      </c>
      <c r="Y152">
        <f t="shared" si="66"/>
        <v>0.6</v>
      </c>
      <c r="AA152">
        <v>369.92</v>
      </c>
      <c r="AB152">
        <v>0</v>
      </c>
      <c r="AC152">
        <v>0</v>
      </c>
      <c r="AD152">
        <v>0</v>
      </c>
      <c r="AE152">
        <v>37.29</v>
      </c>
      <c r="AF152">
        <v>0</v>
      </c>
      <c r="AG152">
        <v>0</v>
      </c>
      <c r="AH152">
        <v>0</v>
      </c>
      <c r="AI152">
        <v>9.92</v>
      </c>
      <c r="AJ152">
        <v>1</v>
      </c>
      <c r="AK152">
        <v>1</v>
      </c>
      <c r="AL152">
        <v>1</v>
      </c>
      <c r="AM152">
        <v>4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0.6</v>
      </c>
      <c r="AU152" t="s">
        <v>6</v>
      </c>
      <c r="AV152">
        <v>0</v>
      </c>
      <c r="AW152">
        <v>2</v>
      </c>
      <c r="AX152">
        <v>92841103</v>
      </c>
      <c r="AY152">
        <v>1</v>
      </c>
      <c r="AZ152">
        <v>0</v>
      </c>
      <c r="BA152">
        <v>150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ROUND(Y152*Source!I145,7)</f>
        <v>0.12</v>
      </c>
      <c r="CY152">
        <f t="shared" si="80"/>
        <v>369.92</v>
      </c>
      <c r="CZ152">
        <f t="shared" si="81"/>
        <v>37.29</v>
      </c>
      <c r="DA152">
        <f t="shared" si="82"/>
        <v>9.92</v>
      </c>
      <c r="DB152">
        <f t="shared" si="67"/>
        <v>22.37</v>
      </c>
      <c r="DC152">
        <f t="shared" si="68"/>
        <v>0</v>
      </c>
      <c r="DD152" t="s">
        <v>6</v>
      </c>
      <c r="DE152" t="s">
        <v>6</v>
      </c>
      <c r="DF152">
        <f t="shared" si="83"/>
        <v>44.39</v>
      </c>
      <c r="DG152">
        <f t="shared" si="84"/>
        <v>0</v>
      </c>
      <c r="DH152">
        <f t="shared" si="85"/>
        <v>0</v>
      </c>
      <c r="DI152">
        <f t="shared" si="79"/>
        <v>0</v>
      </c>
      <c r="DJ152">
        <f t="shared" si="86"/>
        <v>44.39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ROW(Source!A145)</f>
        <v>145</v>
      </c>
      <c r="B153">
        <v>92840339</v>
      </c>
      <c r="C153">
        <v>92841084</v>
      </c>
      <c r="D153">
        <v>49524301</v>
      </c>
      <c r="E153">
        <v>1</v>
      </c>
      <c r="F153">
        <v>1</v>
      </c>
      <c r="G153">
        <v>1</v>
      </c>
      <c r="H153">
        <v>3</v>
      </c>
      <c r="I153" t="s">
        <v>525</v>
      </c>
      <c r="J153" t="s">
        <v>526</v>
      </c>
      <c r="K153" t="s">
        <v>527</v>
      </c>
      <c r="L153">
        <v>1348</v>
      </c>
      <c r="N153">
        <v>1009</v>
      </c>
      <c r="O153" t="s">
        <v>506</v>
      </c>
      <c r="P153" t="s">
        <v>506</v>
      </c>
      <c r="Q153">
        <v>1000</v>
      </c>
      <c r="W153">
        <v>0</v>
      </c>
      <c r="X153">
        <v>1824693337</v>
      </c>
      <c r="Y153">
        <f t="shared" si="66"/>
        <v>3.0000000000000001E-5</v>
      </c>
      <c r="AA153">
        <v>102791.03999999999</v>
      </c>
      <c r="AB153">
        <v>0</v>
      </c>
      <c r="AC153">
        <v>0</v>
      </c>
      <c r="AD153">
        <v>0</v>
      </c>
      <c r="AE153">
        <v>10362</v>
      </c>
      <c r="AF153">
        <v>0</v>
      </c>
      <c r="AG153">
        <v>0</v>
      </c>
      <c r="AH153">
        <v>0</v>
      </c>
      <c r="AI153">
        <v>9.92</v>
      </c>
      <c r="AJ153">
        <v>1</v>
      </c>
      <c r="AK153">
        <v>1</v>
      </c>
      <c r="AL153">
        <v>1</v>
      </c>
      <c r="AM153">
        <v>4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6</v>
      </c>
      <c r="AT153">
        <v>3.0000000000000001E-5</v>
      </c>
      <c r="AU153" t="s">
        <v>6</v>
      </c>
      <c r="AV153">
        <v>0</v>
      </c>
      <c r="AW153">
        <v>2</v>
      </c>
      <c r="AX153">
        <v>92841104</v>
      </c>
      <c r="AY153">
        <v>1</v>
      </c>
      <c r="AZ153">
        <v>0</v>
      </c>
      <c r="BA153">
        <v>151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ROUND(Y153*Source!I145,7)</f>
        <v>6.0000000000000002E-6</v>
      </c>
      <c r="CY153">
        <f t="shared" si="80"/>
        <v>102791.03999999999</v>
      </c>
      <c r="CZ153">
        <f t="shared" si="81"/>
        <v>10362</v>
      </c>
      <c r="DA153">
        <f t="shared" si="82"/>
        <v>9.92</v>
      </c>
      <c r="DB153">
        <f t="shared" si="67"/>
        <v>0.31</v>
      </c>
      <c r="DC153">
        <f t="shared" si="68"/>
        <v>0</v>
      </c>
      <c r="DD153" t="s">
        <v>6</v>
      </c>
      <c r="DE153" t="s">
        <v>6</v>
      </c>
      <c r="DF153">
        <f t="shared" si="83"/>
        <v>0.62</v>
      </c>
      <c r="DG153">
        <f t="shared" si="84"/>
        <v>0</v>
      </c>
      <c r="DH153">
        <f t="shared" si="85"/>
        <v>0</v>
      </c>
      <c r="DI153">
        <f t="shared" si="79"/>
        <v>0</v>
      </c>
      <c r="DJ153">
        <f t="shared" si="86"/>
        <v>0.62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ROW(Source!A145)</f>
        <v>145</v>
      </c>
      <c r="B154">
        <v>92840339</v>
      </c>
      <c r="C154">
        <v>92841084</v>
      </c>
      <c r="D154">
        <v>49554500</v>
      </c>
      <c r="E154">
        <v>1</v>
      </c>
      <c r="F154">
        <v>1</v>
      </c>
      <c r="G154">
        <v>1</v>
      </c>
      <c r="H154">
        <v>3</v>
      </c>
      <c r="I154" t="s">
        <v>510</v>
      </c>
      <c r="J154" t="s">
        <v>511</v>
      </c>
      <c r="K154" t="s">
        <v>512</v>
      </c>
      <c r="L154">
        <v>1346</v>
      </c>
      <c r="N154">
        <v>1009</v>
      </c>
      <c r="O154" t="s">
        <v>498</v>
      </c>
      <c r="P154" t="s">
        <v>498</v>
      </c>
      <c r="Q154">
        <v>1</v>
      </c>
      <c r="W154">
        <v>0</v>
      </c>
      <c r="X154">
        <v>639726700</v>
      </c>
      <c r="Y154">
        <f t="shared" si="66"/>
        <v>1.4</v>
      </c>
      <c r="AA154">
        <v>149.99</v>
      </c>
      <c r="AB154">
        <v>0</v>
      </c>
      <c r="AC154">
        <v>0</v>
      </c>
      <c r="AD154">
        <v>0</v>
      </c>
      <c r="AE154">
        <v>15.12</v>
      </c>
      <c r="AF154">
        <v>0</v>
      </c>
      <c r="AG154">
        <v>0</v>
      </c>
      <c r="AH154">
        <v>0</v>
      </c>
      <c r="AI154">
        <v>9.92</v>
      </c>
      <c r="AJ154">
        <v>1</v>
      </c>
      <c r="AK154">
        <v>1</v>
      </c>
      <c r="AL154">
        <v>1</v>
      </c>
      <c r="AM154">
        <v>4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6</v>
      </c>
      <c r="AT154">
        <v>1.4</v>
      </c>
      <c r="AU154" t="s">
        <v>6</v>
      </c>
      <c r="AV154">
        <v>0</v>
      </c>
      <c r="AW154">
        <v>2</v>
      </c>
      <c r="AX154">
        <v>92841105</v>
      </c>
      <c r="AY154">
        <v>1</v>
      </c>
      <c r="AZ154">
        <v>0</v>
      </c>
      <c r="BA154">
        <v>152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ROUND(Y154*Source!I145,7)</f>
        <v>0.28000000000000003</v>
      </c>
      <c r="CY154">
        <f t="shared" si="80"/>
        <v>149.99</v>
      </c>
      <c r="CZ154">
        <f t="shared" si="81"/>
        <v>15.12</v>
      </c>
      <c r="DA154">
        <f t="shared" si="82"/>
        <v>9.92</v>
      </c>
      <c r="DB154">
        <f t="shared" si="67"/>
        <v>21.17</v>
      </c>
      <c r="DC154">
        <f t="shared" si="68"/>
        <v>0</v>
      </c>
      <c r="DD154" t="s">
        <v>6</v>
      </c>
      <c r="DE154" t="s">
        <v>6</v>
      </c>
      <c r="DF154">
        <f t="shared" si="83"/>
        <v>42</v>
      </c>
      <c r="DG154">
        <f t="shared" si="84"/>
        <v>0</v>
      </c>
      <c r="DH154">
        <f t="shared" si="85"/>
        <v>0</v>
      </c>
      <c r="DI154">
        <f t="shared" si="79"/>
        <v>0</v>
      </c>
      <c r="DJ154">
        <f t="shared" si="86"/>
        <v>42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ROW(Source!A145)</f>
        <v>145</v>
      </c>
      <c r="B155">
        <v>92840339</v>
      </c>
      <c r="C155">
        <v>92841084</v>
      </c>
      <c r="D155">
        <v>49555026</v>
      </c>
      <c r="E155">
        <v>1</v>
      </c>
      <c r="F155">
        <v>1</v>
      </c>
      <c r="G155">
        <v>1</v>
      </c>
      <c r="H155">
        <v>3</v>
      </c>
      <c r="I155" t="s">
        <v>528</v>
      </c>
      <c r="J155" t="s">
        <v>529</v>
      </c>
      <c r="K155" t="s">
        <v>530</v>
      </c>
      <c r="L155">
        <v>1296</v>
      </c>
      <c r="N155">
        <v>1002</v>
      </c>
      <c r="O155" t="s">
        <v>531</v>
      </c>
      <c r="P155" t="s">
        <v>531</v>
      </c>
      <c r="Q155">
        <v>1</v>
      </c>
      <c r="W155">
        <v>0</v>
      </c>
      <c r="X155">
        <v>1235506667</v>
      </c>
      <c r="Y155">
        <f t="shared" si="66"/>
        <v>3.1</v>
      </c>
      <c r="AA155">
        <v>1302.99</v>
      </c>
      <c r="AB155">
        <v>0</v>
      </c>
      <c r="AC155">
        <v>0</v>
      </c>
      <c r="AD155">
        <v>0</v>
      </c>
      <c r="AE155">
        <v>131.35</v>
      </c>
      <c r="AF155">
        <v>0</v>
      </c>
      <c r="AG155">
        <v>0</v>
      </c>
      <c r="AH155">
        <v>0</v>
      </c>
      <c r="AI155">
        <v>9.92</v>
      </c>
      <c r="AJ155">
        <v>1</v>
      </c>
      <c r="AK155">
        <v>1</v>
      </c>
      <c r="AL155">
        <v>1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6</v>
      </c>
      <c r="AT155">
        <v>3.1</v>
      </c>
      <c r="AU155" t="s">
        <v>6</v>
      </c>
      <c r="AV155">
        <v>0</v>
      </c>
      <c r="AW155">
        <v>2</v>
      </c>
      <c r="AX155">
        <v>92841106</v>
      </c>
      <c r="AY155">
        <v>1</v>
      </c>
      <c r="AZ155">
        <v>0</v>
      </c>
      <c r="BA155">
        <v>153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ROUND(Y155*Source!I145,7)</f>
        <v>0.62</v>
      </c>
      <c r="CY155">
        <f t="shared" si="80"/>
        <v>1302.99</v>
      </c>
      <c r="CZ155">
        <f t="shared" si="81"/>
        <v>131.35</v>
      </c>
      <c r="DA155">
        <f t="shared" si="82"/>
        <v>9.92</v>
      </c>
      <c r="DB155">
        <f t="shared" si="67"/>
        <v>407.19</v>
      </c>
      <c r="DC155">
        <f t="shared" si="68"/>
        <v>0</v>
      </c>
      <c r="DD155" t="s">
        <v>6</v>
      </c>
      <c r="DE155" t="s">
        <v>6</v>
      </c>
      <c r="DF155">
        <f t="shared" si="83"/>
        <v>807.85</v>
      </c>
      <c r="DG155">
        <f t="shared" si="84"/>
        <v>0</v>
      </c>
      <c r="DH155">
        <f t="shared" si="85"/>
        <v>0</v>
      </c>
      <c r="DI155">
        <f t="shared" si="79"/>
        <v>0</v>
      </c>
      <c r="DJ155">
        <f t="shared" si="86"/>
        <v>807.85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ROW(Source!A145)</f>
        <v>145</v>
      </c>
      <c r="B156">
        <v>92840339</v>
      </c>
      <c r="C156">
        <v>92841084</v>
      </c>
      <c r="D156">
        <v>49555188</v>
      </c>
      <c r="E156">
        <v>1</v>
      </c>
      <c r="F156">
        <v>1</v>
      </c>
      <c r="G156">
        <v>1</v>
      </c>
      <c r="H156">
        <v>3</v>
      </c>
      <c r="I156" t="s">
        <v>516</v>
      </c>
      <c r="J156" t="s">
        <v>517</v>
      </c>
      <c r="K156" t="s">
        <v>518</v>
      </c>
      <c r="L156">
        <v>1348</v>
      </c>
      <c r="N156">
        <v>1009</v>
      </c>
      <c r="O156" t="s">
        <v>506</v>
      </c>
      <c r="P156" t="s">
        <v>506</v>
      </c>
      <c r="Q156">
        <v>1000</v>
      </c>
      <c r="W156">
        <v>0</v>
      </c>
      <c r="X156">
        <v>859929720</v>
      </c>
      <c r="Y156">
        <f t="shared" si="66"/>
        <v>6.9999999999999999E-4</v>
      </c>
      <c r="AA156">
        <v>168144</v>
      </c>
      <c r="AB156">
        <v>0</v>
      </c>
      <c r="AC156">
        <v>0</v>
      </c>
      <c r="AD156">
        <v>0</v>
      </c>
      <c r="AE156">
        <v>16950</v>
      </c>
      <c r="AF156">
        <v>0</v>
      </c>
      <c r="AG156">
        <v>0</v>
      </c>
      <c r="AH156">
        <v>0</v>
      </c>
      <c r="AI156">
        <v>9.92</v>
      </c>
      <c r="AJ156">
        <v>1</v>
      </c>
      <c r="AK156">
        <v>1</v>
      </c>
      <c r="AL156">
        <v>1</v>
      </c>
      <c r="AM156">
        <v>4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6</v>
      </c>
      <c r="AT156">
        <v>6.9999999999999999E-4</v>
      </c>
      <c r="AU156" t="s">
        <v>6</v>
      </c>
      <c r="AV156">
        <v>0</v>
      </c>
      <c r="AW156">
        <v>2</v>
      </c>
      <c r="AX156">
        <v>92841107</v>
      </c>
      <c r="AY156">
        <v>1</v>
      </c>
      <c r="AZ156">
        <v>0</v>
      </c>
      <c r="BA156">
        <v>154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ROUND(Y156*Source!I145,7)</f>
        <v>1.3999999999999999E-4</v>
      </c>
      <c r="CY156">
        <f t="shared" si="80"/>
        <v>168144</v>
      </c>
      <c r="CZ156">
        <f t="shared" si="81"/>
        <v>16950</v>
      </c>
      <c r="DA156">
        <f t="shared" si="82"/>
        <v>9.92</v>
      </c>
      <c r="DB156">
        <f t="shared" si="67"/>
        <v>11.87</v>
      </c>
      <c r="DC156">
        <f t="shared" si="68"/>
        <v>0</v>
      </c>
      <c r="DD156" t="s">
        <v>6</v>
      </c>
      <c r="DE156" t="s">
        <v>6</v>
      </c>
      <c r="DF156">
        <f t="shared" si="83"/>
        <v>23.54</v>
      </c>
      <c r="DG156">
        <f t="shared" si="84"/>
        <v>0</v>
      </c>
      <c r="DH156">
        <f t="shared" si="85"/>
        <v>0</v>
      </c>
      <c r="DI156">
        <f t="shared" si="79"/>
        <v>0</v>
      </c>
      <c r="DJ156">
        <f t="shared" si="86"/>
        <v>23.54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ROW(Source!A145)</f>
        <v>145</v>
      </c>
      <c r="B157">
        <v>92840339</v>
      </c>
      <c r="C157">
        <v>92841084</v>
      </c>
      <c r="D157">
        <v>49562285</v>
      </c>
      <c r="E157">
        <v>1</v>
      </c>
      <c r="F157">
        <v>1</v>
      </c>
      <c r="G157">
        <v>1</v>
      </c>
      <c r="H157">
        <v>3</v>
      </c>
      <c r="I157" t="s">
        <v>60</v>
      </c>
      <c r="J157" t="s">
        <v>63</v>
      </c>
      <c r="K157" t="s">
        <v>61</v>
      </c>
      <c r="L157">
        <v>1371</v>
      </c>
      <c r="N157">
        <v>1013</v>
      </c>
      <c r="O157" t="s">
        <v>62</v>
      </c>
      <c r="P157" t="s">
        <v>62</v>
      </c>
      <c r="Q157">
        <v>1</v>
      </c>
      <c r="W157">
        <v>0</v>
      </c>
      <c r="X157">
        <v>-1933663583</v>
      </c>
      <c r="Y157">
        <f t="shared" si="66"/>
        <v>10</v>
      </c>
      <c r="AA157">
        <v>7739.39</v>
      </c>
      <c r="AB157">
        <v>0</v>
      </c>
      <c r="AC157">
        <v>0</v>
      </c>
      <c r="AD157">
        <v>0</v>
      </c>
      <c r="AE157">
        <v>780.18</v>
      </c>
      <c r="AF157">
        <v>0</v>
      </c>
      <c r="AG157">
        <v>0</v>
      </c>
      <c r="AH157">
        <v>0</v>
      </c>
      <c r="AI157">
        <v>9.92</v>
      </c>
      <c r="AJ157">
        <v>1</v>
      </c>
      <c r="AK157">
        <v>1</v>
      </c>
      <c r="AL157">
        <v>1</v>
      </c>
      <c r="AM157">
        <v>0</v>
      </c>
      <c r="AN157">
        <v>0</v>
      </c>
      <c r="AO157">
        <v>0</v>
      </c>
      <c r="AP157">
        <v>1</v>
      </c>
      <c r="AQ157">
        <v>0</v>
      </c>
      <c r="AR157">
        <v>0</v>
      </c>
      <c r="AS157" t="s">
        <v>6</v>
      </c>
      <c r="AT157">
        <v>10</v>
      </c>
      <c r="AU157" t="s">
        <v>6</v>
      </c>
      <c r="AV157">
        <v>0</v>
      </c>
      <c r="AW157">
        <v>1</v>
      </c>
      <c r="AX157">
        <v>-1</v>
      </c>
      <c r="AY157">
        <v>0</v>
      </c>
      <c r="AZ157">
        <v>0</v>
      </c>
      <c r="BA157" t="s">
        <v>6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ROUND(Y157*Source!I145,7)</f>
        <v>2</v>
      </c>
      <c r="CY157">
        <f t="shared" si="80"/>
        <v>7739.39</v>
      </c>
      <c r="CZ157">
        <f t="shared" si="81"/>
        <v>780.18</v>
      </c>
      <c r="DA157">
        <f t="shared" si="82"/>
        <v>9.92</v>
      </c>
      <c r="DB157">
        <f t="shared" si="67"/>
        <v>7801.8</v>
      </c>
      <c r="DC157">
        <f t="shared" si="68"/>
        <v>0</v>
      </c>
      <c r="DD157" t="s">
        <v>6</v>
      </c>
      <c r="DE157" t="s">
        <v>6</v>
      </c>
      <c r="DF157">
        <f t="shared" si="83"/>
        <v>15478.78</v>
      </c>
      <c r="DG157">
        <f t="shared" si="84"/>
        <v>0</v>
      </c>
      <c r="DH157">
        <f t="shared" si="85"/>
        <v>0</v>
      </c>
      <c r="DI157">
        <f t="shared" si="79"/>
        <v>0</v>
      </c>
      <c r="DJ157">
        <f t="shared" si="86"/>
        <v>15478.78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ROW(Source!A145)</f>
        <v>145</v>
      </c>
      <c r="B158">
        <v>92840339</v>
      </c>
      <c r="C158">
        <v>92841084</v>
      </c>
      <c r="D158">
        <v>49562534</v>
      </c>
      <c r="E158">
        <v>1</v>
      </c>
      <c r="F158">
        <v>1</v>
      </c>
      <c r="G158">
        <v>1</v>
      </c>
      <c r="H158">
        <v>3</v>
      </c>
      <c r="I158" t="s">
        <v>65</v>
      </c>
      <c r="J158" t="s">
        <v>67</v>
      </c>
      <c r="K158" t="s">
        <v>66</v>
      </c>
      <c r="L158">
        <v>1371</v>
      </c>
      <c r="N158">
        <v>1013</v>
      </c>
      <c r="O158" t="s">
        <v>62</v>
      </c>
      <c r="P158" t="s">
        <v>62</v>
      </c>
      <c r="Q158">
        <v>1</v>
      </c>
      <c r="W158">
        <v>0</v>
      </c>
      <c r="X158">
        <v>-160469294</v>
      </c>
      <c r="Y158">
        <f t="shared" si="66"/>
        <v>10</v>
      </c>
      <c r="AA158">
        <v>113.58</v>
      </c>
      <c r="AB158">
        <v>0</v>
      </c>
      <c r="AC158">
        <v>0</v>
      </c>
      <c r="AD158">
        <v>0</v>
      </c>
      <c r="AE158">
        <v>11.45</v>
      </c>
      <c r="AF158">
        <v>0</v>
      </c>
      <c r="AG158">
        <v>0</v>
      </c>
      <c r="AH158">
        <v>0</v>
      </c>
      <c r="AI158">
        <v>9.92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 t="s">
        <v>6</v>
      </c>
      <c r="AT158">
        <v>10</v>
      </c>
      <c r="AU158" t="s">
        <v>6</v>
      </c>
      <c r="AV158">
        <v>0</v>
      </c>
      <c r="AW158">
        <v>1</v>
      </c>
      <c r="AX158">
        <v>-1</v>
      </c>
      <c r="AY158">
        <v>0</v>
      </c>
      <c r="AZ158">
        <v>0</v>
      </c>
      <c r="BA158" t="s">
        <v>6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ROUND(Y158*Source!I145,7)</f>
        <v>2</v>
      </c>
      <c r="CY158">
        <f t="shared" si="80"/>
        <v>113.58</v>
      </c>
      <c r="CZ158">
        <f t="shared" si="81"/>
        <v>11.45</v>
      </c>
      <c r="DA158">
        <f t="shared" si="82"/>
        <v>9.92</v>
      </c>
      <c r="DB158">
        <f t="shared" si="67"/>
        <v>114.5</v>
      </c>
      <c r="DC158">
        <f t="shared" si="68"/>
        <v>0</v>
      </c>
      <c r="DD158" t="s">
        <v>6</v>
      </c>
      <c r="DE158" t="s">
        <v>6</v>
      </c>
      <c r="DF158">
        <f t="shared" si="83"/>
        <v>227.16</v>
      </c>
      <c r="DG158">
        <f t="shared" si="84"/>
        <v>0</v>
      </c>
      <c r="DH158">
        <f t="shared" si="85"/>
        <v>0</v>
      </c>
      <c r="DI158">
        <f t="shared" si="79"/>
        <v>0</v>
      </c>
      <c r="DJ158">
        <f t="shared" si="86"/>
        <v>227.16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ROW(Source!A145)</f>
        <v>145</v>
      </c>
      <c r="B159">
        <v>92840339</v>
      </c>
      <c r="C159">
        <v>92841084</v>
      </c>
      <c r="D159">
        <v>49583176</v>
      </c>
      <c r="E159">
        <v>1</v>
      </c>
      <c r="F159">
        <v>1</v>
      </c>
      <c r="G159">
        <v>1</v>
      </c>
      <c r="H159">
        <v>3</v>
      </c>
      <c r="I159" t="s">
        <v>519</v>
      </c>
      <c r="J159" t="s">
        <v>520</v>
      </c>
      <c r="K159" t="s">
        <v>521</v>
      </c>
      <c r="L159">
        <v>1371</v>
      </c>
      <c r="N159">
        <v>1013</v>
      </c>
      <c r="O159" t="s">
        <v>62</v>
      </c>
      <c r="P159" t="s">
        <v>62</v>
      </c>
      <c r="Q159">
        <v>1</v>
      </c>
      <c r="W159">
        <v>0</v>
      </c>
      <c r="X159">
        <v>440841871</v>
      </c>
      <c r="Y159">
        <f t="shared" si="66"/>
        <v>10</v>
      </c>
      <c r="AA159">
        <v>2.1800000000000002</v>
      </c>
      <c r="AB159">
        <v>0</v>
      </c>
      <c r="AC159">
        <v>0</v>
      </c>
      <c r="AD159">
        <v>0</v>
      </c>
      <c r="AE159">
        <v>0.22</v>
      </c>
      <c r="AF159">
        <v>0</v>
      </c>
      <c r="AG159">
        <v>0</v>
      </c>
      <c r="AH159">
        <v>0</v>
      </c>
      <c r="AI159">
        <v>9.92</v>
      </c>
      <c r="AJ159">
        <v>1</v>
      </c>
      <c r="AK159">
        <v>1</v>
      </c>
      <c r="AL159">
        <v>1</v>
      </c>
      <c r="AM159">
        <v>4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6</v>
      </c>
      <c r="AT159">
        <v>10</v>
      </c>
      <c r="AU159" t="s">
        <v>6</v>
      </c>
      <c r="AV159">
        <v>0</v>
      </c>
      <c r="AW159">
        <v>2</v>
      </c>
      <c r="AX159">
        <v>92841109</v>
      </c>
      <c r="AY159">
        <v>1</v>
      </c>
      <c r="AZ159">
        <v>0</v>
      </c>
      <c r="BA159">
        <v>156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ROUND(Y159*Source!I145,7)</f>
        <v>2</v>
      </c>
      <c r="CY159">
        <f t="shared" si="80"/>
        <v>2.1800000000000002</v>
      </c>
      <c r="CZ159">
        <f t="shared" si="81"/>
        <v>0.22</v>
      </c>
      <c r="DA159">
        <f t="shared" si="82"/>
        <v>9.92</v>
      </c>
      <c r="DB159">
        <f t="shared" si="67"/>
        <v>2.2000000000000002</v>
      </c>
      <c r="DC159">
        <f t="shared" si="68"/>
        <v>0</v>
      </c>
      <c r="DD159" t="s">
        <v>6</v>
      </c>
      <c r="DE159" t="s">
        <v>6</v>
      </c>
      <c r="DF159">
        <f t="shared" si="83"/>
        <v>4.3600000000000003</v>
      </c>
      <c r="DG159">
        <f t="shared" si="84"/>
        <v>0</v>
      </c>
      <c r="DH159">
        <f t="shared" si="85"/>
        <v>0</v>
      </c>
      <c r="DI159">
        <f t="shared" si="79"/>
        <v>0</v>
      </c>
      <c r="DJ159">
        <f t="shared" si="86"/>
        <v>4.3600000000000003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ROW(Source!A148)</f>
        <v>148</v>
      </c>
      <c r="B160">
        <v>92840339</v>
      </c>
      <c r="C160">
        <v>92841112</v>
      </c>
      <c r="D160">
        <v>49510757</v>
      </c>
      <c r="E160">
        <v>70</v>
      </c>
      <c r="F160">
        <v>1</v>
      </c>
      <c r="G160">
        <v>1</v>
      </c>
      <c r="H160">
        <v>1</v>
      </c>
      <c r="I160" t="s">
        <v>487</v>
      </c>
      <c r="J160" t="s">
        <v>6</v>
      </c>
      <c r="K160" t="s">
        <v>488</v>
      </c>
      <c r="L160">
        <v>1191</v>
      </c>
      <c r="N160">
        <v>1013</v>
      </c>
      <c r="O160" t="s">
        <v>462</v>
      </c>
      <c r="P160" t="s">
        <v>462</v>
      </c>
      <c r="Q160">
        <v>1</v>
      </c>
      <c r="W160">
        <v>0</v>
      </c>
      <c r="X160">
        <v>-1111239348</v>
      </c>
      <c r="Y160">
        <f t="shared" si="66"/>
        <v>7</v>
      </c>
      <c r="AA160">
        <v>0</v>
      </c>
      <c r="AB160">
        <v>0</v>
      </c>
      <c r="AC160">
        <v>0</v>
      </c>
      <c r="AD160">
        <v>431.46</v>
      </c>
      <c r="AE160">
        <v>0</v>
      </c>
      <c r="AF160">
        <v>0</v>
      </c>
      <c r="AG160">
        <v>0</v>
      </c>
      <c r="AH160">
        <v>9.6199999999999992</v>
      </c>
      <c r="AI160">
        <v>1</v>
      </c>
      <c r="AJ160">
        <v>1</v>
      </c>
      <c r="AK160">
        <v>1</v>
      </c>
      <c r="AL160">
        <v>44.85</v>
      </c>
      <c r="AM160">
        <v>4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6</v>
      </c>
      <c r="AT160">
        <v>7</v>
      </c>
      <c r="AU160" t="s">
        <v>6</v>
      </c>
      <c r="AV160">
        <v>1</v>
      </c>
      <c r="AW160">
        <v>2</v>
      </c>
      <c r="AX160">
        <v>92841120</v>
      </c>
      <c r="AY160">
        <v>1</v>
      </c>
      <c r="AZ160">
        <v>0</v>
      </c>
      <c r="BA160">
        <v>157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ROUND(AT160*Source!I148*AH160*AL160,2)</f>
        <v>604.04</v>
      </c>
      <c r="CV160">
        <f>ROUND(Y160*Source!I148,7)</f>
        <v>1.4</v>
      </c>
      <c r="CW160">
        <v>0</v>
      </c>
      <c r="CX160">
        <f>ROUND(Y160*Source!I148,7)</f>
        <v>1.4</v>
      </c>
      <c r="CY160">
        <f>AD160</f>
        <v>431.46</v>
      </c>
      <c r="CZ160">
        <f>AH160</f>
        <v>9.6199999999999992</v>
      </c>
      <c r="DA160">
        <f>AL160</f>
        <v>44.85</v>
      </c>
      <c r="DB160">
        <f t="shared" si="67"/>
        <v>67.34</v>
      </c>
      <c r="DC160">
        <f t="shared" si="68"/>
        <v>0</v>
      </c>
      <c r="DD160" t="s">
        <v>6</v>
      </c>
      <c r="DE160" t="s">
        <v>6</v>
      </c>
      <c r="DF160">
        <f>ROUND(ROUND(AE160,2)*CX160,2)</f>
        <v>0</v>
      </c>
      <c r="DG160">
        <f t="shared" si="84"/>
        <v>0</v>
      </c>
      <c r="DH160">
        <f t="shared" si="85"/>
        <v>0</v>
      </c>
      <c r="DI160">
        <f>ROUND(ROUND(AH160*AL160,2)*CX160,2)</f>
        <v>604.04</v>
      </c>
      <c r="DJ160">
        <f>DI160</f>
        <v>604.04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ROW(Source!A148)</f>
        <v>148</v>
      </c>
      <c r="B161">
        <v>92840339</v>
      </c>
      <c r="C161">
        <v>92841112</v>
      </c>
      <c r="D161">
        <v>49523851</v>
      </c>
      <c r="E161">
        <v>1</v>
      </c>
      <c r="F161">
        <v>1</v>
      </c>
      <c r="G161">
        <v>1</v>
      </c>
      <c r="H161">
        <v>3</v>
      </c>
      <c r="I161" t="s">
        <v>495</v>
      </c>
      <c r="J161" t="s">
        <v>496</v>
      </c>
      <c r="K161" t="s">
        <v>497</v>
      </c>
      <c r="L161">
        <v>1346</v>
      </c>
      <c r="N161">
        <v>1009</v>
      </c>
      <c r="O161" t="s">
        <v>498</v>
      </c>
      <c r="P161" t="s">
        <v>498</v>
      </c>
      <c r="Q161">
        <v>1</v>
      </c>
      <c r="W161">
        <v>0</v>
      </c>
      <c r="X161">
        <v>-617477323</v>
      </c>
      <c r="Y161">
        <f t="shared" si="66"/>
        <v>0.13</v>
      </c>
      <c r="AA161">
        <v>369.92</v>
      </c>
      <c r="AB161">
        <v>0</v>
      </c>
      <c r="AC161">
        <v>0</v>
      </c>
      <c r="AD161">
        <v>0</v>
      </c>
      <c r="AE161">
        <v>37.29</v>
      </c>
      <c r="AF161">
        <v>0</v>
      </c>
      <c r="AG161">
        <v>0</v>
      </c>
      <c r="AH161">
        <v>0</v>
      </c>
      <c r="AI161">
        <v>9.92</v>
      </c>
      <c r="AJ161">
        <v>1</v>
      </c>
      <c r="AK161">
        <v>1</v>
      </c>
      <c r="AL161">
        <v>1</v>
      </c>
      <c r="AM161">
        <v>4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6</v>
      </c>
      <c r="AT161">
        <v>0.13</v>
      </c>
      <c r="AU161" t="s">
        <v>6</v>
      </c>
      <c r="AV161">
        <v>0</v>
      </c>
      <c r="AW161">
        <v>2</v>
      </c>
      <c r="AX161">
        <v>92841121</v>
      </c>
      <c r="AY161">
        <v>1</v>
      </c>
      <c r="AZ161">
        <v>0</v>
      </c>
      <c r="BA161">
        <v>158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ROUND(Y161*Source!I148,7)</f>
        <v>2.5999999999999999E-2</v>
      </c>
      <c r="CY161">
        <f t="shared" ref="CY161:CY166" si="87">AA161</f>
        <v>369.92</v>
      </c>
      <c r="CZ161">
        <f t="shared" ref="CZ161:CZ166" si="88">AE161</f>
        <v>37.29</v>
      </c>
      <c r="DA161">
        <f t="shared" ref="DA161:DA166" si="89">AI161</f>
        <v>9.92</v>
      </c>
      <c r="DB161">
        <f t="shared" si="67"/>
        <v>4.8499999999999996</v>
      </c>
      <c r="DC161">
        <f t="shared" si="68"/>
        <v>0</v>
      </c>
      <c r="DD161" t="s">
        <v>6</v>
      </c>
      <c r="DE161" t="s">
        <v>6</v>
      </c>
      <c r="DF161">
        <f t="shared" ref="DF161:DF166" si="90">ROUND(ROUND(AE161*AI161,2)*CX161,2)</f>
        <v>9.6199999999999992</v>
      </c>
      <c r="DG161">
        <f t="shared" si="84"/>
        <v>0</v>
      </c>
      <c r="DH161">
        <f t="shared" si="85"/>
        <v>0</v>
      </c>
      <c r="DI161">
        <f t="shared" ref="DI161:DI166" si="91">ROUND(ROUND(AH161,2)*CX161,2)</f>
        <v>0</v>
      </c>
      <c r="DJ161">
        <f t="shared" ref="DJ161:DJ166" si="92">DF161</f>
        <v>9.6199999999999992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ROW(Source!A148)</f>
        <v>148</v>
      </c>
      <c r="B162">
        <v>92840339</v>
      </c>
      <c r="C162">
        <v>92841112</v>
      </c>
      <c r="D162">
        <v>49525621</v>
      </c>
      <c r="E162">
        <v>1</v>
      </c>
      <c r="F162">
        <v>1</v>
      </c>
      <c r="G162">
        <v>1</v>
      </c>
      <c r="H162">
        <v>3</v>
      </c>
      <c r="I162" t="s">
        <v>532</v>
      </c>
      <c r="J162" t="s">
        <v>533</v>
      </c>
      <c r="K162" t="s">
        <v>534</v>
      </c>
      <c r="L162">
        <v>1407</v>
      </c>
      <c r="N162">
        <v>1013</v>
      </c>
      <c r="O162" t="s">
        <v>502</v>
      </c>
      <c r="P162" t="s">
        <v>502</v>
      </c>
      <c r="Q162">
        <v>1</v>
      </c>
      <c r="W162">
        <v>0</v>
      </c>
      <c r="X162">
        <v>-739449243</v>
      </c>
      <c r="Y162">
        <f t="shared" si="66"/>
        <v>0.02</v>
      </c>
      <c r="AA162">
        <v>1587.2</v>
      </c>
      <c r="AB162">
        <v>0</v>
      </c>
      <c r="AC162">
        <v>0</v>
      </c>
      <c r="AD162">
        <v>0</v>
      </c>
      <c r="AE162">
        <v>160</v>
      </c>
      <c r="AF162">
        <v>0</v>
      </c>
      <c r="AG162">
        <v>0</v>
      </c>
      <c r="AH162">
        <v>0</v>
      </c>
      <c r="AI162">
        <v>9.92</v>
      </c>
      <c r="AJ162">
        <v>1</v>
      </c>
      <c r="AK162">
        <v>1</v>
      </c>
      <c r="AL162">
        <v>1</v>
      </c>
      <c r="AM162">
        <v>4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6</v>
      </c>
      <c r="AT162">
        <v>0.02</v>
      </c>
      <c r="AU162" t="s">
        <v>6</v>
      </c>
      <c r="AV162">
        <v>0</v>
      </c>
      <c r="AW162">
        <v>2</v>
      </c>
      <c r="AX162">
        <v>92841122</v>
      </c>
      <c r="AY162">
        <v>1</v>
      </c>
      <c r="AZ162">
        <v>0</v>
      </c>
      <c r="BA162">
        <v>159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ROUND(Y162*Source!I148,7)</f>
        <v>4.0000000000000001E-3</v>
      </c>
      <c r="CY162">
        <f t="shared" si="87"/>
        <v>1587.2</v>
      </c>
      <c r="CZ162">
        <f t="shared" si="88"/>
        <v>160</v>
      </c>
      <c r="DA162">
        <f t="shared" si="89"/>
        <v>9.92</v>
      </c>
      <c r="DB162">
        <f t="shared" si="67"/>
        <v>3.2</v>
      </c>
      <c r="DC162">
        <f t="shared" si="68"/>
        <v>0</v>
      </c>
      <c r="DD162" t="s">
        <v>6</v>
      </c>
      <c r="DE162" t="s">
        <v>6</v>
      </c>
      <c r="DF162">
        <f t="shared" si="90"/>
        <v>6.35</v>
      </c>
      <c r="DG162">
        <f t="shared" si="84"/>
        <v>0</v>
      </c>
      <c r="DH162">
        <f t="shared" si="85"/>
        <v>0</v>
      </c>
      <c r="DI162">
        <f t="shared" si="91"/>
        <v>0</v>
      </c>
      <c r="DJ162">
        <f t="shared" si="92"/>
        <v>6.35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ROW(Source!A148)</f>
        <v>148</v>
      </c>
      <c r="B163">
        <v>92840339</v>
      </c>
      <c r="C163">
        <v>92841112</v>
      </c>
      <c r="D163">
        <v>49525996</v>
      </c>
      <c r="E163">
        <v>1</v>
      </c>
      <c r="F163">
        <v>1</v>
      </c>
      <c r="G163">
        <v>1</v>
      </c>
      <c r="H163">
        <v>3</v>
      </c>
      <c r="I163" t="s">
        <v>535</v>
      </c>
      <c r="J163" t="s">
        <v>536</v>
      </c>
      <c r="K163" t="s">
        <v>537</v>
      </c>
      <c r="L163">
        <v>1348</v>
      </c>
      <c r="N163">
        <v>1009</v>
      </c>
      <c r="O163" t="s">
        <v>506</v>
      </c>
      <c r="P163" t="s">
        <v>506</v>
      </c>
      <c r="Q163">
        <v>1000</v>
      </c>
      <c r="W163">
        <v>0</v>
      </c>
      <c r="X163">
        <v>-1574380220</v>
      </c>
      <c r="Y163">
        <f t="shared" si="66"/>
        <v>1E-4</v>
      </c>
      <c r="AA163">
        <v>123305.60000000001</v>
      </c>
      <c r="AB163">
        <v>0</v>
      </c>
      <c r="AC163">
        <v>0</v>
      </c>
      <c r="AD163">
        <v>0</v>
      </c>
      <c r="AE163">
        <v>12430</v>
      </c>
      <c r="AF163">
        <v>0</v>
      </c>
      <c r="AG163">
        <v>0</v>
      </c>
      <c r="AH163">
        <v>0</v>
      </c>
      <c r="AI163">
        <v>9.92</v>
      </c>
      <c r="AJ163">
        <v>1</v>
      </c>
      <c r="AK163">
        <v>1</v>
      </c>
      <c r="AL163">
        <v>1</v>
      </c>
      <c r="AM163">
        <v>4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6</v>
      </c>
      <c r="AT163">
        <v>1E-4</v>
      </c>
      <c r="AU163" t="s">
        <v>6</v>
      </c>
      <c r="AV163">
        <v>0</v>
      </c>
      <c r="AW163">
        <v>2</v>
      </c>
      <c r="AX163">
        <v>92841123</v>
      </c>
      <c r="AY163">
        <v>1</v>
      </c>
      <c r="AZ163">
        <v>0</v>
      </c>
      <c r="BA163">
        <v>160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ROUND(Y163*Source!I148,7)</f>
        <v>2.0000000000000002E-5</v>
      </c>
      <c r="CY163">
        <f t="shared" si="87"/>
        <v>123305.60000000001</v>
      </c>
      <c r="CZ163">
        <f t="shared" si="88"/>
        <v>12430</v>
      </c>
      <c r="DA163">
        <f t="shared" si="89"/>
        <v>9.92</v>
      </c>
      <c r="DB163">
        <f t="shared" si="67"/>
        <v>1.24</v>
      </c>
      <c r="DC163">
        <f t="shared" si="68"/>
        <v>0</v>
      </c>
      <c r="DD163" t="s">
        <v>6</v>
      </c>
      <c r="DE163" t="s">
        <v>6</v>
      </c>
      <c r="DF163">
        <f t="shared" si="90"/>
        <v>2.4700000000000002</v>
      </c>
      <c r="DG163">
        <f t="shared" si="84"/>
        <v>0</v>
      </c>
      <c r="DH163">
        <f t="shared" si="85"/>
        <v>0</v>
      </c>
      <c r="DI163">
        <f t="shared" si="91"/>
        <v>0</v>
      </c>
      <c r="DJ163">
        <f t="shared" si="92"/>
        <v>2.4700000000000002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ROW(Source!A148)</f>
        <v>148</v>
      </c>
      <c r="B164">
        <v>92840339</v>
      </c>
      <c r="C164">
        <v>92841112</v>
      </c>
      <c r="D164">
        <v>49554500</v>
      </c>
      <c r="E164">
        <v>1</v>
      </c>
      <c r="F164">
        <v>1</v>
      </c>
      <c r="G164">
        <v>1</v>
      </c>
      <c r="H164">
        <v>3</v>
      </c>
      <c r="I164" t="s">
        <v>510</v>
      </c>
      <c r="J164" t="s">
        <v>511</v>
      </c>
      <c r="K164" t="s">
        <v>512</v>
      </c>
      <c r="L164">
        <v>1346</v>
      </c>
      <c r="N164">
        <v>1009</v>
      </c>
      <c r="O164" t="s">
        <v>498</v>
      </c>
      <c r="P164" t="s">
        <v>498</v>
      </c>
      <c r="Q164">
        <v>1</v>
      </c>
      <c r="W164">
        <v>0</v>
      </c>
      <c r="X164">
        <v>639726700</v>
      </c>
      <c r="Y164">
        <f t="shared" si="66"/>
        <v>0.26</v>
      </c>
      <c r="AA164">
        <v>149.99</v>
      </c>
      <c r="AB164">
        <v>0</v>
      </c>
      <c r="AC164">
        <v>0</v>
      </c>
      <c r="AD164">
        <v>0</v>
      </c>
      <c r="AE164">
        <v>15.12</v>
      </c>
      <c r="AF164">
        <v>0</v>
      </c>
      <c r="AG164">
        <v>0</v>
      </c>
      <c r="AH164">
        <v>0</v>
      </c>
      <c r="AI164">
        <v>9.92</v>
      </c>
      <c r="AJ164">
        <v>1</v>
      </c>
      <c r="AK164">
        <v>1</v>
      </c>
      <c r="AL164">
        <v>1</v>
      </c>
      <c r="AM164">
        <v>4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6</v>
      </c>
      <c r="AT164">
        <v>0.26</v>
      </c>
      <c r="AU164" t="s">
        <v>6</v>
      </c>
      <c r="AV164">
        <v>0</v>
      </c>
      <c r="AW164">
        <v>2</v>
      </c>
      <c r="AX164">
        <v>92841124</v>
      </c>
      <c r="AY164">
        <v>1</v>
      </c>
      <c r="AZ164">
        <v>0</v>
      </c>
      <c r="BA164">
        <v>161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ROUND(Y164*Source!I148,7)</f>
        <v>5.1999999999999998E-2</v>
      </c>
      <c r="CY164">
        <f t="shared" si="87"/>
        <v>149.99</v>
      </c>
      <c r="CZ164">
        <f t="shared" si="88"/>
        <v>15.12</v>
      </c>
      <c r="DA164">
        <f t="shared" si="89"/>
        <v>9.92</v>
      </c>
      <c r="DB164">
        <f t="shared" si="67"/>
        <v>3.93</v>
      </c>
      <c r="DC164">
        <f t="shared" si="68"/>
        <v>0</v>
      </c>
      <c r="DD164" t="s">
        <v>6</v>
      </c>
      <c r="DE164" t="s">
        <v>6</v>
      </c>
      <c r="DF164">
        <f t="shared" si="90"/>
        <v>7.8</v>
      </c>
      <c r="DG164">
        <f t="shared" si="84"/>
        <v>0</v>
      </c>
      <c r="DH164">
        <f t="shared" si="85"/>
        <v>0</v>
      </c>
      <c r="DI164">
        <f t="shared" si="91"/>
        <v>0</v>
      </c>
      <c r="DJ164">
        <f t="shared" si="92"/>
        <v>7.8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ROW(Source!A148)</f>
        <v>148</v>
      </c>
      <c r="B165">
        <v>92840339</v>
      </c>
      <c r="C165">
        <v>92841112</v>
      </c>
      <c r="D165">
        <v>49555188</v>
      </c>
      <c r="E165">
        <v>1</v>
      </c>
      <c r="F165">
        <v>1</v>
      </c>
      <c r="G165">
        <v>1</v>
      </c>
      <c r="H165">
        <v>3</v>
      </c>
      <c r="I165" t="s">
        <v>516</v>
      </c>
      <c r="J165" t="s">
        <v>517</v>
      </c>
      <c r="K165" t="s">
        <v>518</v>
      </c>
      <c r="L165">
        <v>1348</v>
      </c>
      <c r="N165">
        <v>1009</v>
      </c>
      <c r="O165" t="s">
        <v>506</v>
      </c>
      <c r="P165" t="s">
        <v>506</v>
      </c>
      <c r="Q165">
        <v>1000</v>
      </c>
      <c r="W165">
        <v>0</v>
      </c>
      <c r="X165">
        <v>859929720</v>
      </c>
      <c r="Y165">
        <f t="shared" si="66"/>
        <v>1.2999999999999999E-4</v>
      </c>
      <c r="AA165">
        <v>168144</v>
      </c>
      <c r="AB165">
        <v>0</v>
      </c>
      <c r="AC165">
        <v>0</v>
      </c>
      <c r="AD165">
        <v>0</v>
      </c>
      <c r="AE165">
        <v>16950</v>
      </c>
      <c r="AF165">
        <v>0</v>
      </c>
      <c r="AG165">
        <v>0</v>
      </c>
      <c r="AH165">
        <v>0</v>
      </c>
      <c r="AI165">
        <v>9.92</v>
      </c>
      <c r="AJ165">
        <v>1</v>
      </c>
      <c r="AK165">
        <v>1</v>
      </c>
      <c r="AL165">
        <v>1</v>
      </c>
      <c r="AM165">
        <v>4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6</v>
      </c>
      <c r="AT165">
        <v>1.2999999999999999E-4</v>
      </c>
      <c r="AU165" t="s">
        <v>6</v>
      </c>
      <c r="AV165">
        <v>0</v>
      </c>
      <c r="AW165">
        <v>2</v>
      </c>
      <c r="AX165">
        <v>92841125</v>
      </c>
      <c r="AY165">
        <v>1</v>
      </c>
      <c r="AZ165">
        <v>0</v>
      </c>
      <c r="BA165">
        <v>162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ROUND(Y165*Source!I148,7)</f>
        <v>2.5999999999999998E-5</v>
      </c>
      <c r="CY165">
        <f t="shared" si="87"/>
        <v>168144</v>
      </c>
      <c r="CZ165">
        <f t="shared" si="88"/>
        <v>16950</v>
      </c>
      <c r="DA165">
        <f t="shared" si="89"/>
        <v>9.92</v>
      </c>
      <c r="DB165">
        <f t="shared" si="67"/>
        <v>2.2000000000000002</v>
      </c>
      <c r="DC165">
        <f t="shared" si="68"/>
        <v>0</v>
      </c>
      <c r="DD165" t="s">
        <v>6</v>
      </c>
      <c r="DE165" t="s">
        <v>6</v>
      </c>
      <c r="DF165">
        <f t="shared" si="90"/>
        <v>4.37</v>
      </c>
      <c r="DG165">
        <f t="shared" si="84"/>
        <v>0</v>
      </c>
      <c r="DH165">
        <f t="shared" si="85"/>
        <v>0</v>
      </c>
      <c r="DI165">
        <f t="shared" si="91"/>
        <v>0</v>
      </c>
      <c r="DJ165">
        <f t="shared" si="92"/>
        <v>4.37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ROW(Source!A148)</f>
        <v>148</v>
      </c>
      <c r="B166">
        <v>92840339</v>
      </c>
      <c r="C166">
        <v>92841112</v>
      </c>
      <c r="D166">
        <v>49561884</v>
      </c>
      <c r="E166">
        <v>1</v>
      </c>
      <c r="F166">
        <v>1</v>
      </c>
      <c r="G166">
        <v>1</v>
      </c>
      <c r="H166">
        <v>3</v>
      </c>
      <c r="I166" t="s">
        <v>74</v>
      </c>
      <c r="J166" t="s">
        <v>76</v>
      </c>
      <c r="K166" t="s">
        <v>75</v>
      </c>
      <c r="L166">
        <v>1371</v>
      </c>
      <c r="N166">
        <v>1013</v>
      </c>
      <c r="O166" t="s">
        <v>62</v>
      </c>
      <c r="P166" t="s">
        <v>62</v>
      </c>
      <c r="Q166">
        <v>1</v>
      </c>
      <c r="W166">
        <v>0</v>
      </c>
      <c r="X166">
        <v>-1130620583</v>
      </c>
      <c r="Y166">
        <f t="shared" si="66"/>
        <v>10</v>
      </c>
      <c r="AA166">
        <v>1988.66</v>
      </c>
      <c r="AB166">
        <v>0</v>
      </c>
      <c r="AC166">
        <v>0</v>
      </c>
      <c r="AD166">
        <v>0</v>
      </c>
      <c r="AE166">
        <v>200.47</v>
      </c>
      <c r="AF166">
        <v>0</v>
      </c>
      <c r="AG166">
        <v>0</v>
      </c>
      <c r="AH166">
        <v>0</v>
      </c>
      <c r="AI166">
        <v>9.92</v>
      </c>
      <c r="AJ166">
        <v>1</v>
      </c>
      <c r="AK166">
        <v>1</v>
      </c>
      <c r="AL166">
        <v>1</v>
      </c>
      <c r="AM166">
        <v>0</v>
      </c>
      <c r="AN166">
        <v>0</v>
      </c>
      <c r="AO166">
        <v>0</v>
      </c>
      <c r="AP166">
        <v>1</v>
      </c>
      <c r="AQ166">
        <v>0</v>
      </c>
      <c r="AR166">
        <v>0</v>
      </c>
      <c r="AS166" t="s">
        <v>6</v>
      </c>
      <c r="AT166">
        <v>10</v>
      </c>
      <c r="AU166" t="s">
        <v>6</v>
      </c>
      <c r="AV166">
        <v>0</v>
      </c>
      <c r="AW166">
        <v>1</v>
      </c>
      <c r="AX166">
        <v>-1</v>
      </c>
      <c r="AY166">
        <v>0</v>
      </c>
      <c r="AZ166">
        <v>0</v>
      </c>
      <c r="BA166" t="s">
        <v>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ROUND(Y166*Source!I148,7)</f>
        <v>2</v>
      </c>
      <c r="CY166">
        <f t="shared" si="87"/>
        <v>1988.66</v>
      </c>
      <c r="CZ166">
        <f t="shared" si="88"/>
        <v>200.47</v>
      </c>
      <c r="DA166">
        <f t="shared" si="89"/>
        <v>9.92</v>
      </c>
      <c r="DB166">
        <f t="shared" si="67"/>
        <v>2004.7</v>
      </c>
      <c r="DC166">
        <f t="shared" si="68"/>
        <v>0</v>
      </c>
      <c r="DD166" t="s">
        <v>6</v>
      </c>
      <c r="DE166" t="s">
        <v>6</v>
      </c>
      <c r="DF166">
        <f t="shared" si="90"/>
        <v>3977.32</v>
      </c>
      <c r="DG166">
        <f t="shared" si="84"/>
        <v>0</v>
      </c>
      <c r="DH166">
        <f t="shared" si="85"/>
        <v>0</v>
      </c>
      <c r="DI166">
        <f t="shared" si="91"/>
        <v>0</v>
      </c>
      <c r="DJ166">
        <f t="shared" si="92"/>
        <v>3977.32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ROW(Source!A150)</f>
        <v>150</v>
      </c>
      <c r="B167">
        <v>92840339</v>
      </c>
      <c r="C167">
        <v>92841128</v>
      </c>
      <c r="D167">
        <v>49510715</v>
      </c>
      <c r="E167">
        <v>70</v>
      </c>
      <c r="F167">
        <v>1</v>
      </c>
      <c r="G167">
        <v>1</v>
      </c>
      <c r="H167">
        <v>1</v>
      </c>
      <c r="I167" t="s">
        <v>553</v>
      </c>
      <c r="J167" t="s">
        <v>6</v>
      </c>
      <c r="K167" t="s">
        <v>554</v>
      </c>
      <c r="L167">
        <v>1191</v>
      </c>
      <c r="N167">
        <v>1013</v>
      </c>
      <c r="O167" t="s">
        <v>462</v>
      </c>
      <c r="P167" t="s">
        <v>462</v>
      </c>
      <c r="Q167">
        <v>1</v>
      </c>
      <c r="W167">
        <v>0</v>
      </c>
      <c r="X167">
        <v>1049124552</v>
      </c>
      <c r="Y167">
        <f t="shared" si="66"/>
        <v>7.48</v>
      </c>
      <c r="AA167">
        <v>0</v>
      </c>
      <c r="AB167">
        <v>0</v>
      </c>
      <c r="AC167">
        <v>0</v>
      </c>
      <c r="AD167">
        <v>382.57</v>
      </c>
      <c r="AE167">
        <v>0</v>
      </c>
      <c r="AF167">
        <v>0</v>
      </c>
      <c r="AG167">
        <v>0</v>
      </c>
      <c r="AH167">
        <v>8.5299999999999994</v>
      </c>
      <c r="AI167">
        <v>1</v>
      </c>
      <c r="AJ167">
        <v>1</v>
      </c>
      <c r="AK167">
        <v>1</v>
      </c>
      <c r="AL167">
        <v>44.85</v>
      </c>
      <c r="AM167">
        <v>4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6</v>
      </c>
      <c r="AT167">
        <v>7.48</v>
      </c>
      <c r="AU167" t="s">
        <v>6</v>
      </c>
      <c r="AV167">
        <v>1</v>
      </c>
      <c r="AW167">
        <v>2</v>
      </c>
      <c r="AX167">
        <v>92841134</v>
      </c>
      <c r="AY167">
        <v>1</v>
      </c>
      <c r="AZ167">
        <v>0</v>
      </c>
      <c r="BA167">
        <v>164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U167">
        <f>ROUND(AT167*Source!I150*AH167*AL167,2)</f>
        <v>11417.89</v>
      </c>
      <c r="CV167">
        <f>ROUND(Y167*Source!I150,7)</f>
        <v>29.845199999999998</v>
      </c>
      <c r="CW167">
        <v>0</v>
      </c>
      <c r="CX167">
        <f>ROUND(Y167*Source!I150,7)</f>
        <v>29.845199999999998</v>
      </c>
      <c r="CY167">
        <f>AD167</f>
        <v>382.57</v>
      </c>
      <c r="CZ167">
        <f>AH167</f>
        <v>8.5299999999999994</v>
      </c>
      <c r="DA167">
        <f>AL167</f>
        <v>44.85</v>
      </c>
      <c r="DB167">
        <f t="shared" si="67"/>
        <v>63.8</v>
      </c>
      <c r="DC167">
        <f t="shared" si="68"/>
        <v>0</v>
      </c>
      <c r="DD167" t="s">
        <v>6</v>
      </c>
      <c r="DE167" t="s">
        <v>6</v>
      </c>
      <c r="DF167">
        <f>ROUND(ROUND(AE167,2)*CX167,2)</f>
        <v>0</v>
      </c>
      <c r="DG167">
        <f t="shared" si="84"/>
        <v>0</v>
      </c>
      <c r="DH167">
        <f t="shared" si="85"/>
        <v>0</v>
      </c>
      <c r="DI167">
        <f>ROUND(ROUND(AH167*AL167,2)*CX167,2)</f>
        <v>11417.88</v>
      </c>
      <c r="DJ167">
        <f>DI167</f>
        <v>11417.88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ROW(Source!A150)</f>
        <v>150</v>
      </c>
      <c r="B168">
        <v>92840339</v>
      </c>
      <c r="C168">
        <v>92841128</v>
      </c>
      <c r="D168">
        <v>49510905</v>
      </c>
      <c r="E168">
        <v>70</v>
      </c>
      <c r="F168">
        <v>1</v>
      </c>
      <c r="G168">
        <v>1</v>
      </c>
      <c r="H168">
        <v>1</v>
      </c>
      <c r="I168" t="s">
        <v>463</v>
      </c>
      <c r="J168" t="s">
        <v>6</v>
      </c>
      <c r="K168" t="s">
        <v>464</v>
      </c>
      <c r="L168">
        <v>1191</v>
      </c>
      <c r="N168">
        <v>1013</v>
      </c>
      <c r="O168" t="s">
        <v>462</v>
      </c>
      <c r="P168" t="s">
        <v>462</v>
      </c>
      <c r="Q168">
        <v>1</v>
      </c>
      <c r="W168">
        <v>0</v>
      </c>
      <c r="X168">
        <v>-1417349443</v>
      </c>
      <c r="Y168">
        <f t="shared" si="66"/>
        <v>0.06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44.85</v>
      </c>
      <c r="AL168">
        <v>1</v>
      </c>
      <c r="AM168">
        <v>4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6</v>
      </c>
      <c r="AT168">
        <v>0.06</v>
      </c>
      <c r="AU168" t="s">
        <v>6</v>
      </c>
      <c r="AV168">
        <v>2</v>
      </c>
      <c r="AW168">
        <v>2</v>
      </c>
      <c r="AX168">
        <v>92841135</v>
      </c>
      <c r="AY168">
        <v>1</v>
      </c>
      <c r="AZ168">
        <v>0</v>
      </c>
      <c r="BA168">
        <v>165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ROUND(Y168*Source!I150,7)</f>
        <v>0.2394</v>
      </c>
      <c r="CY168">
        <f>AD168</f>
        <v>0</v>
      </c>
      <c r="CZ168">
        <f>AH168</f>
        <v>0</v>
      </c>
      <c r="DA168">
        <f>AL168</f>
        <v>1</v>
      </c>
      <c r="DB168">
        <f t="shared" si="67"/>
        <v>0</v>
      </c>
      <c r="DC168">
        <f t="shared" si="68"/>
        <v>0</v>
      </c>
      <c r="DD168" t="s">
        <v>6</v>
      </c>
      <c r="DE168" t="s">
        <v>6</v>
      </c>
      <c r="DF168">
        <f>ROUND(ROUND(AE168,2)*CX168,2)</f>
        <v>0</v>
      </c>
      <c r="DG168">
        <f t="shared" si="84"/>
        <v>0</v>
      </c>
      <c r="DH168">
        <f>ROUND(ROUND(AG168*AK168,2)*CX168,2)</f>
        <v>0</v>
      </c>
      <c r="DI168">
        <f>ROUND(ROUND(AH168,2)*CX168,2)</f>
        <v>0</v>
      </c>
      <c r="DJ168">
        <f>DI168</f>
        <v>0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ROW(Source!A150)</f>
        <v>150</v>
      </c>
      <c r="B169">
        <v>92840339</v>
      </c>
      <c r="C169">
        <v>92841128</v>
      </c>
      <c r="D169">
        <v>49673503</v>
      </c>
      <c r="E169">
        <v>1</v>
      </c>
      <c r="F169">
        <v>1</v>
      </c>
      <c r="G169">
        <v>1</v>
      </c>
      <c r="H169">
        <v>2</v>
      </c>
      <c r="I169" t="s">
        <v>492</v>
      </c>
      <c r="J169" t="s">
        <v>493</v>
      </c>
      <c r="K169" t="s">
        <v>494</v>
      </c>
      <c r="L169">
        <v>1367</v>
      </c>
      <c r="N169">
        <v>1011</v>
      </c>
      <c r="O169" t="s">
        <v>468</v>
      </c>
      <c r="P169" t="s">
        <v>468</v>
      </c>
      <c r="Q169">
        <v>1</v>
      </c>
      <c r="W169">
        <v>0</v>
      </c>
      <c r="X169">
        <v>509054691</v>
      </c>
      <c r="Y169">
        <f t="shared" si="66"/>
        <v>0.06</v>
      </c>
      <c r="AA169">
        <v>0</v>
      </c>
      <c r="AB169">
        <v>1032.96</v>
      </c>
      <c r="AC169">
        <v>520.26</v>
      </c>
      <c r="AD169">
        <v>0</v>
      </c>
      <c r="AE169">
        <v>0</v>
      </c>
      <c r="AF169">
        <v>65.709999999999994</v>
      </c>
      <c r="AG169">
        <v>11.6</v>
      </c>
      <c r="AH169">
        <v>0</v>
      </c>
      <c r="AI169">
        <v>1</v>
      </c>
      <c r="AJ169">
        <v>15.72</v>
      </c>
      <c r="AK169">
        <v>44.85</v>
      </c>
      <c r="AL169">
        <v>1</v>
      </c>
      <c r="AM169">
        <v>4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6</v>
      </c>
      <c r="AT169">
        <v>0.06</v>
      </c>
      <c r="AU169" t="s">
        <v>6</v>
      </c>
      <c r="AV169">
        <v>0</v>
      </c>
      <c r="AW169">
        <v>2</v>
      </c>
      <c r="AX169">
        <v>92841136</v>
      </c>
      <c r="AY169">
        <v>1</v>
      </c>
      <c r="AZ169">
        <v>0</v>
      </c>
      <c r="BA169">
        <v>166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ROUND(Y169*Source!I150*DO169,7)</f>
        <v>0</v>
      </c>
      <c r="CX169">
        <f>ROUND(Y169*Source!I150,7)</f>
        <v>0.2394</v>
      </c>
      <c r="CY169">
        <f>AB169</f>
        <v>1032.96</v>
      </c>
      <c r="CZ169">
        <f>AF169</f>
        <v>65.709999999999994</v>
      </c>
      <c r="DA169">
        <f>AJ169</f>
        <v>15.72</v>
      </c>
      <c r="DB169">
        <f t="shared" si="67"/>
        <v>3.94</v>
      </c>
      <c r="DC169">
        <f t="shared" si="68"/>
        <v>0.7</v>
      </c>
      <c r="DD169" t="s">
        <v>6</v>
      </c>
      <c r="DE169" t="s">
        <v>6</v>
      </c>
      <c r="DF169">
        <f>ROUND(ROUND(AE169,2)*CX169,2)</f>
        <v>0</v>
      </c>
      <c r="DG169">
        <f>ROUND(ROUND(AF169*AJ169,2)*CX169,2)</f>
        <v>247.29</v>
      </c>
      <c r="DH169">
        <f>ROUND(ROUND(AG169*AK169,2)*CX169,2)</f>
        <v>124.55</v>
      </c>
      <c r="DI169">
        <f>ROUND(ROUND(AH169,2)*CX169,2)</f>
        <v>0</v>
      </c>
      <c r="DJ169">
        <f>DG169</f>
        <v>247.29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ROW(Source!A150)</f>
        <v>150</v>
      </c>
      <c r="B170">
        <v>92840339</v>
      </c>
      <c r="C170">
        <v>92841128</v>
      </c>
      <c r="D170">
        <v>49525662</v>
      </c>
      <c r="E170">
        <v>1</v>
      </c>
      <c r="F170">
        <v>1</v>
      </c>
      <c r="G170">
        <v>1</v>
      </c>
      <c r="H170">
        <v>3</v>
      </c>
      <c r="I170" t="s">
        <v>555</v>
      </c>
      <c r="J170" t="s">
        <v>556</v>
      </c>
      <c r="K170" t="s">
        <v>557</v>
      </c>
      <c r="L170">
        <v>1425</v>
      </c>
      <c r="N170">
        <v>1013</v>
      </c>
      <c r="O170" t="s">
        <v>126</v>
      </c>
      <c r="P170" t="s">
        <v>126</v>
      </c>
      <c r="Q170">
        <v>1</v>
      </c>
      <c r="W170">
        <v>0</v>
      </c>
      <c r="X170">
        <v>-1948812897</v>
      </c>
      <c r="Y170">
        <f t="shared" si="66"/>
        <v>4.04</v>
      </c>
      <c r="AA170">
        <v>205.34</v>
      </c>
      <c r="AB170">
        <v>0</v>
      </c>
      <c r="AC170">
        <v>0</v>
      </c>
      <c r="AD170">
        <v>0</v>
      </c>
      <c r="AE170">
        <v>20.7</v>
      </c>
      <c r="AF170">
        <v>0</v>
      </c>
      <c r="AG170">
        <v>0</v>
      </c>
      <c r="AH170">
        <v>0</v>
      </c>
      <c r="AI170">
        <v>9.92</v>
      </c>
      <c r="AJ170">
        <v>1</v>
      </c>
      <c r="AK170">
        <v>1</v>
      </c>
      <c r="AL170">
        <v>1</v>
      </c>
      <c r="AM170">
        <v>4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6</v>
      </c>
      <c r="AT170">
        <v>4.04</v>
      </c>
      <c r="AU170" t="s">
        <v>6</v>
      </c>
      <c r="AV170">
        <v>0</v>
      </c>
      <c r="AW170">
        <v>2</v>
      </c>
      <c r="AX170">
        <v>92841137</v>
      </c>
      <c r="AY170">
        <v>1</v>
      </c>
      <c r="AZ170">
        <v>0</v>
      </c>
      <c r="BA170">
        <v>167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ROUND(Y170*Source!I150,7)</f>
        <v>16.119599999999998</v>
      </c>
      <c r="CY170">
        <f>AA170</f>
        <v>205.34</v>
      </c>
      <c r="CZ170">
        <f>AE170</f>
        <v>20.7</v>
      </c>
      <c r="DA170">
        <f>AI170</f>
        <v>9.92</v>
      </c>
      <c r="DB170">
        <f t="shared" si="67"/>
        <v>83.63</v>
      </c>
      <c r="DC170">
        <f t="shared" si="68"/>
        <v>0</v>
      </c>
      <c r="DD170" t="s">
        <v>6</v>
      </c>
      <c r="DE170" t="s">
        <v>6</v>
      </c>
      <c r="DF170">
        <f>ROUND(ROUND(AE170*AI170,2)*CX170,2)</f>
        <v>3310</v>
      </c>
      <c r="DG170">
        <f>ROUND(ROUND(AF170,2)*CX170,2)</f>
        <v>0</v>
      </c>
      <c r="DH170">
        <f>ROUND(ROUND(AG170,2)*CX170,2)</f>
        <v>0</v>
      </c>
      <c r="DI170">
        <f>ROUND(ROUND(AH170,2)*CX170,2)</f>
        <v>0</v>
      </c>
      <c r="DJ170">
        <f>DF170</f>
        <v>3310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ROW(Source!A150)</f>
        <v>150</v>
      </c>
      <c r="B171">
        <v>92840339</v>
      </c>
      <c r="C171">
        <v>92841128</v>
      </c>
      <c r="D171">
        <v>49584642</v>
      </c>
      <c r="E171">
        <v>1</v>
      </c>
      <c r="F171">
        <v>1</v>
      </c>
      <c r="G171">
        <v>1</v>
      </c>
      <c r="H171">
        <v>3</v>
      </c>
      <c r="I171" t="s">
        <v>137</v>
      </c>
      <c r="J171" t="s">
        <v>139</v>
      </c>
      <c r="K171" t="s">
        <v>138</v>
      </c>
      <c r="L171">
        <v>1371</v>
      </c>
      <c r="N171">
        <v>1013</v>
      </c>
      <c r="O171" t="s">
        <v>62</v>
      </c>
      <c r="P171" t="s">
        <v>62</v>
      </c>
      <c r="Q171">
        <v>1</v>
      </c>
      <c r="W171">
        <v>0</v>
      </c>
      <c r="X171">
        <v>1503799498</v>
      </c>
      <c r="Y171">
        <f t="shared" si="66"/>
        <v>100</v>
      </c>
      <c r="AA171">
        <v>591.63</v>
      </c>
      <c r="AB171">
        <v>0</v>
      </c>
      <c r="AC171">
        <v>0</v>
      </c>
      <c r="AD171">
        <v>0</v>
      </c>
      <c r="AE171">
        <v>59.64</v>
      </c>
      <c r="AF171">
        <v>0</v>
      </c>
      <c r="AG171">
        <v>0</v>
      </c>
      <c r="AH171">
        <v>0</v>
      </c>
      <c r="AI171">
        <v>9.92</v>
      </c>
      <c r="AJ171">
        <v>1</v>
      </c>
      <c r="AK171">
        <v>1</v>
      </c>
      <c r="AL171">
        <v>1</v>
      </c>
      <c r="AM171">
        <v>0</v>
      </c>
      <c r="AN171">
        <v>0</v>
      </c>
      <c r="AO171">
        <v>0</v>
      </c>
      <c r="AP171">
        <v>1</v>
      </c>
      <c r="AQ171">
        <v>0</v>
      </c>
      <c r="AR171">
        <v>0</v>
      </c>
      <c r="AS171" t="s">
        <v>6</v>
      </c>
      <c r="AT171">
        <v>100</v>
      </c>
      <c r="AU171" t="s">
        <v>6</v>
      </c>
      <c r="AV171">
        <v>0</v>
      </c>
      <c r="AW171">
        <v>1</v>
      </c>
      <c r="AX171">
        <v>-1</v>
      </c>
      <c r="AY171">
        <v>0</v>
      </c>
      <c r="AZ171">
        <v>0</v>
      </c>
      <c r="BA171" t="s">
        <v>6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ROUND(Y171*Source!I150,7)</f>
        <v>399</v>
      </c>
      <c r="CY171">
        <f>AA171</f>
        <v>591.63</v>
      </c>
      <c r="CZ171">
        <f>AE171</f>
        <v>59.64</v>
      </c>
      <c r="DA171">
        <f>AI171</f>
        <v>9.92</v>
      </c>
      <c r="DB171">
        <f t="shared" si="67"/>
        <v>5964</v>
      </c>
      <c r="DC171">
        <f t="shared" si="68"/>
        <v>0</v>
      </c>
      <c r="DD171" t="s">
        <v>6</v>
      </c>
      <c r="DE171" t="s">
        <v>6</v>
      </c>
      <c r="DF171">
        <f>ROUND(ROUND(AE171*AI171,2)*CX171,2)</f>
        <v>236060.37</v>
      </c>
      <c r="DG171">
        <f>ROUND(ROUND(AF171,2)*CX171,2)</f>
        <v>0</v>
      </c>
      <c r="DH171">
        <f>ROUND(ROUND(AG171,2)*CX171,2)</f>
        <v>0</v>
      </c>
      <c r="DI171">
        <f>ROUND(ROUND(AH171,2)*CX171,2)</f>
        <v>0</v>
      </c>
      <c r="DJ171">
        <f>DF171</f>
        <v>236060.37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ROW(Source!A152)</f>
        <v>152</v>
      </c>
      <c r="B172">
        <v>92840339</v>
      </c>
      <c r="C172">
        <v>92841140</v>
      </c>
      <c r="D172">
        <v>49510731</v>
      </c>
      <c r="E172">
        <v>70</v>
      </c>
      <c r="F172">
        <v>1</v>
      </c>
      <c r="G172">
        <v>1</v>
      </c>
      <c r="H172">
        <v>1</v>
      </c>
      <c r="I172" t="s">
        <v>551</v>
      </c>
      <c r="J172" t="s">
        <v>6</v>
      </c>
      <c r="K172" t="s">
        <v>552</v>
      </c>
      <c r="L172">
        <v>1191</v>
      </c>
      <c r="N172">
        <v>1013</v>
      </c>
      <c r="O172" t="s">
        <v>462</v>
      </c>
      <c r="P172" t="s">
        <v>462</v>
      </c>
      <c r="Q172">
        <v>1</v>
      </c>
      <c r="W172">
        <v>0</v>
      </c>
      <c r="X172">
        <v>1893946532</v>
      </c>
      <c r="Y172">
        <f t="shared" si="66"/>
        <v>4.1399999999999997</v>
      </c>
      <c r="AA172">
        <v>0</v>
      </c>
      <c r="AB172">
        <v>0</v>
      </c>
      <c r="AC172">
        <v>0</v>
      </c>
      <c r="AD172">
        <v>406.79</v>
      </c>
      <c r="AE172">
        <v>0</v>
      </c>
      <c r="AF172">
        <v>0</v>
      </c>
      <c r="AG172">
        <v>0</v>
      </c>
      <c r="AH172">
        <v>9.07</v>
      </c>
      <c r="AI172">
        <v>1</v>
      </c>
      <c r="AJ172">
        <v>1</v>
      </c>
      <c r="AK172">
        <v>1</v>
      </c>
      <c r="AL172">
        <v>44.85</v>
      </c>
      <c r="AM172">
        <v>4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6</v>
      </c>
      <c r="AT172">
        <v>4.1399999999999997</v>
      </c>
      <c r="AU172" t="s">
        <v>6</v>
      </c>
      <c r="AV172">
        <v>1</v>
      </c>
      <c r="AW172">
        <v>2</v>
      </c>
      <c r="AX172">
        <v>92841148</v>
      </c>
      <c r="AY172">
        <v>1</v>
      </c>
      <c r="AZ172">
        <v>0</v>
      </c>
      <c r="BA172">
        <v>169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U172">
        <f>ROUND(AT172*Source!I152*AH172*AL172,2)</f>
        <v>25935.27</v>
      </c>
      <c r="CV172">
        <f>ROUND(Y172*Source!I152,7)</f>
        <v>63.756</v>
      </c>
      <c r="CW172">
        <v>0</v>
      </c>
      <c r="CX172">
        <f>ROUND(Y172*Source!I152,7)</f>
        <v>63.756</v>
      </c>
      <c r="CY172">
        <f>AD172</f>
        <v>406.79</v>
      </c>
      <c r="CZ172">
        <f>AH172</f>
        <v>9.07</v>
      </c>
      <c r="DA172">
        <f>AL172</f>
        <v>44.85</v>
      </c>
      <c r="DB172">
        <f t="shared" si="67"/>
        <v>37.549999999999997</v>
      </c>
      <c r="DC172">
        <f t="shared" si="68"/>
        <v>0</v>
      </c>
      <c r="DD172" t="s">
        <v>6</v>
      </c>
      <c r="DE172" t="s">
        <v>6</v>
      </c>
      <c r="DF172">
        <f>ROUND(ROUND(AE172,2)*CX172,2)</f>
        <v>0</v>
      </c>
      <c r="DG172">
        <f>ROUND(ROUND(AF172,2)*CX172,2)</f>
        <v>0</v>
      </c>
      <c r="DH172">
        <f>ROUND(ROUND(AG172,2)*CX172,2)</f>
        <v>0</v>
      </c>
      <c r="DI172">
        <f>ROUND(ROUND(AH172*AL172,2)*CX172,2)</f>
        <v>25935.3</v>
      </c>
      <c r="DJ172">
        <f>DI172</f>
        <v>25935.3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ROW(Source!A152)</f>
        <v>152</v>
      </c>
      <c r="B173">
        <v>92840339</v>
      </c>
      <c r="C173">
        <v>92841140</v>
      </c>
      <c r="D173">
        <v>49510905</v>
      </c>
      <c r="E173">
        <v>70</v>
      </c>
      <c r="F173">
        <v>1</v>
      </c>
      <c r="G173">
        <v>1</v>
      </c>
      <c r="H173">
        <v>1</v>
      </c>
      <c r="I173" t="s">
        <v>463</v>
      </c>
      <c r="J173" t="s">
        <v>6</v>
      </c>
      <c r="K173" t="s">
        <v>464</v>
      </c>
      <c r="L173">
        <v>1191</v>
      </c>
      <c r="N173">
        <v>1013</v>
      </c>
      <c r="O173" t="s">
        <v>462</v>
      </c>
      <c r="P173" t="s">
        <v>462</v>
      </c>
      <c r="Q173">
        <v>1</v>
      </c>
      <c r="W173">
        <v>0</v>
      </c>
      <c r="X173">
        <v>-1417349443</v>
      </c>
      <c r="Y173">
        <f t="shared" si="66"/>
        <v>2.2599999999999998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44.85</v>
      </c>
      <c r="AL173">
        <v>1</v>
      </c>
      <c r="AM173">
        <v>4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6</v>
      </c>
      <c r="AT173">
        <v>2.2599999999999998</v>
      </c>
      <c r="AU173" t="s">
        <v>6</v>
      </c>
      <c r="AV173">
        <v>2</v>
      </c>
      <c r="AW173">
        <v>2</v>
      </c>
      <c r="AX173">
        <v>92841149</v>
      </c>
      <c r="AY173">
        <v>1</v>
      </c>
      <c r="AZ173">
        <v>0</v>
      </c>
      <c r="BA173">
        <v>170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ROUND(Y173*Source!I152,7)</f>
        <v>34.804000000000002</v>
      </c>
      <c r="CY173">
        <f>AD173</f>
        <v>0</v>
      </c>
      <c r="CZ173">
        <f>AH173</f>
        <v>0</v>
      </c>
      <c r="DA173">
        <f>AL173</f>
        <v>1</v>
      </c>
      <c r="DB173">
        <f t="shared" si="67"/>
        <v>0</v>
      </c>
      <c r="DC173">
        <f t="shared" si="68"/>
        <v>0</v>
      </c>
      <c r="DD173" t="s">
        <v>6</v>
      </c>
      <c r="DE173" t="s">
        <v>6</v>
      </c>
      <c r="DF173">
        <f>ROUND(ROUND(AE173,2)*CX173,2)</f>
        <v>0</v>
      </c>
      <c r="DG173">
        <f>ROUND(ROUND(AF173,2)*CX173,2)</f>
        <v>0</v>
      </c>
      <c r="DH173">
        <f>ROUND(ROUND(AG173*AK173,2)*CX173,2)</f>
        <v>0</v>
      </c>
      <c r="DI173">
        <f t="shared" ref="DI173:DI178" si="93">ROUND(ROUND(AH173,2)*CX173,2)</f>
        <v>0</v>
      </c>
      <c r="DJ173">
        <f>DI173</f>
        <v>0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ROW(Source!A152)</f>
        <v>152</v>
      </c>
      <c r="B174">
        <v>92840339</v>
      </c>
      <c r="C174">
        <v>92841140</v>
      </c>
      <c r="D174">
        <v>49672573</v>
      </c>
      <c r="E174">
        <v>1</v>
      </c>
      <c r="F174">
        <v>1</v>
      </c>
      <c r="G174">
        <v>1</v>
      </c>
      <c r="H174">
        <v>2</v>
      </c>
      <c r="I174" t="s">
        <v>465</v>
      </c>
      <c r="J174" t="s">
        <v>466</v>
      </c>
      <c r="K174" t="s">
        <v>467</v>
      </c>
      <c r="L174">
        <v>1367</v>
      </c>
      <c r="N174">
        <v>1011</v>
      </c>
      <c r="O174" t="s">
        <v>468</v>
      </c>
      <c r="P174" t="s">
        <v>468</v>
      </c>
      <c r="Q174">
        <v>1</v>
      </c>
      <c r="W174">
        <v>0</v>
      </c>
      <c r="X174">
        <v>-430484415</v>
      </c>
      <c r="Y174">
        <f t="shared" si="66"/>
        <v>0.01</v>
      </c>
      <c r="AA174">
        <v>0</v>
      </c>
      <c r="AB174">
        <v>1814.09</v>
      </c>
      <c r="AC174">
        <v>605.48</v>
      </c>
      <c r="AD174">
        <v>0</v>
      </c>
      <c r="AE174">
        <v>0</v>
      </c>
      <c r="AF174">
        <v>115.4</v>
      </c>
      <c r="AG174">
        <v>13.5</v>
      </c>
      <c r="AH174">
        <v>0</v>
      </c>
      <c r="AI174">
        <v>1</v>
      </c>
      <c r="AJ174">
        <v>15.72</v>
      </c>
      <c r="AK174">
        <v>44.85</v>
      </c>
      <c r="AL174">
        <v>1</v>
      </c>
      <c r="AM174">
        <v>4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6</v>
      </c>
      <c r="AT174">
        <v>0.01</v>
      </c>
      <c r="AU174" t="s">
        <v>6</v>
      </c>
      <c r="AV174">
        <v>0</v>
      </c>
      <c r="AW174">
        <v>2</v>
      </c>
      <c r="AX174">
        <v>92841150</v>
      </c>
      <c r="AY174">
        <v>1</v>
      </c>
      <c r="AZ174">
        <v>0</v>
      </c>
      <c r="BA174">
        <v>171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ROUND(Y174*Source!I152*DO174,7)</f>
        <v>0</v>
      </c>
      <c r="CX174">
        <f>ROUND(Y174*Source!I152,7)</f>
        <v>0.154</v>
      </c>
      <c r="CY174">
        <f>AB174</f>
        <v>1814.09</v>
      </c>
      <c r="CZ174">
        <f>AF174</f>
        <v>115.4</v>
      </c>
      <c r="DA174">
        <f>AJ174</f>
        <v>15.72</v>
      </c>
      <c r="DB174">
        <f t="shared" si="67"/>
        <v>1.1499999999999999</v>
      </c>
      <c r="DC174">
        <f t="shared" si="68"/>
        <v>0.14000000000000001</v>
      </c>
      <c r="DD174" t="s">
        <v>6</v>
      </c>
      <c r="DE174" t="s">
        <v>6</v>
      </c>
      <c r="DF174">
        <f>ROUND(ROUND(AE174,2)*CX174,2)</f>
        <v>0</v>
      </c>
      <c r="DG174">
        <f>ROUND(ROUND(AF174*AJ174,2)*CX174,2)</f>
        <v>279.37</v>
      </c>
      <c r="DH174">
        <f>ROUND(ROUND(AG174*AK174,2)*CX174,2)</f>
        <v>93.24</v>
      </c>
      <c r="DI174">
        <f t="shared" si="93"/>
        <v>0</v>
      </c>
      <c r="DJ174">
        <f>DG174</f>
        <v>279.37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ROW(Source!A152)</f>
        <v>152</v>
      </c>
      <c r="B175">
        <v>92840339</v>
      </c>
      <c r="C175">
        <v>92841140</v>
      </c>
      <c r="D175">
        <v>49673503</v>
      </c>
      <c r="E175">
        <v>1</v>
      </c>
      <c r="F175">
        <v>1</v>
      </c>
      <c r="G175">
        <v>1</v>
      </c>
      <c r="H175">
        <v>2</v>
      </c>
      <c r="I175" t="s">
        <v>492</v>
      </c>
      <c r="J175" t="s">
        <v>493</v>
      </c>
      <c r="K175" t="s">
        <v>494</v>
      </c>
      <c r="L175">
        <v>1367</v>
      </c>
      <c r="N175">
        <v>1011</v>
      </c>
      <c r="O175" t="s">
        <v>468</v>
      </c>
      <c r="P175" t="s">
        <v>468</v>
      </c>
      <c r="Q175">
        <v>1</v>
      </c>
      <c r="W175">
        <v>0</v>
      </c>
      <c r="X175">
        <v>509054691</v>
      </c>
      <c r="Y175">
        <f t="shared" si="66"/>
        <v>0.01</v>
      </c>
      <c r="AA175">
        <v>0</v>
      </c>
      <c r="AB175">
        <v>1032.96</v>
      </c>
      <c r="AC175">
        <v>520.26</v>
      </c>
      <c r="AD175">
        <v>0</v>
      </c>
      <c r="AE175">
        <v>0</v>
      </c>
      <c r="AF175">
        <v>65.709999999999994</v>
      </c>
      <c r="AG175">
        <v>11.6</v>
      </c>
      <c r="AH175">
        <v>0</v>
      </c>
      <c r="AI175">
        <v>1</v>
      </c>
      <c r="AJ175">
        <v>15.72</v>
      </c>
      <c r="AK175">
        <v>44.85</v>
      </c>
      <c r="AL175">
        <v>1</v>
      </c>
      <c r="AM175">
        <v>4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6</v>
      </c>
      <c r="AT175">
        <v>0.01</v>
      </c>
      <c r="AU175" t="s">
        <v>6</v>
      </c>
      <c r="AV175">
        <v>0</v>
      </c>
      <c r="AW175">
        <v>2</v>
      </c>
      <c r="AX175">
        <v>92841151</v>
      </c>
      <c r="AY175">
        <v>1</v>
      </c>
      <c r="AZ175">
        <v>0</v>
      </c>
      <c r="BA175">
        <v>172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ROUND(Y175*Source!I152*DO175,7)</f>
        <v>0</v>
      </c>
      <c r="CX175">
        <f>ROUND(Y175*Source!I152,7)</f>
        <v>0.154</v>
      </c>
      <c r="CY175">
        <f>AB175</f>
        <v>1032.96</v>
      </c>
      <c r="CZ175">
        <f>AF175</f>
        <v>65.709999999999994</v>
      </c>
      <c r="DA175">
        <f>AJ175</f>
        <v>15.72</v>
      </c>
      <c r="DB175">
        <f t="shared" si="67"/>
        <v>0.66</v>
      </c>
      <c r="DC175">
        <f t="shared" si="68"/>
        <v>0.12</v>
      </c>
      <c r="DD175" t="s">
        <v>6</v>
      </c>
      <c r="DE175" t="s">
        <v>6</v>
      </c>
      <c r="DF175">
        <f>ROUND(ROUND(AE175,2)*CX175,2)</f>
        <v>0</v>
      </c>
      <c r="DG175">
        <f>ROUND(ROUND(AF175*AJ175,2)*CX175,2)</f>
        <v>159.08000000000001</v>
      </c>
      <c r="DH175">
        <f>ROUND(ROUND(AG175*AK175,2)*CX175,2)</f>
        <v>80.12</v>
      </c>
      <c r="DI175">
        <f t="shared" si="93"/>
        <v>0</v>
      </c>
      <c r="DJ175">
        <f>DG175</f>
        <v>159.08000000000001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ROW(Source!A152)</f>
        <v>152</v>
      </c>
      <c r="B176">
        <v>92840339</v>
      </c>
      <c r="C176">
        <v>92841140</v>
      </c>
      <c r="D176">
        <v>49673647</v>
      </c>
      <c r="E176">
        <v>1</v>
      </c>
      <c r="F176">
        <v>1</v>
      </c>
      <c r="G176">
        <v>1</v>
      </c>
      <c r="H176">
        <v>2</v>
      </c>
      <c r="I176" t="s">
        <v>481</v>
      </c>
      <c r="J176" t="s">
        <v>482</v>
      </c>
      <c r="K176" t="s">
        <v>483</v>
      </c>
      <c r="L176">
        <v>1367</v>
      </c>
      <c r="N176">
        <v>1011</v>
      </c>
      <c r="O176" t="s">
        <v>468</v>
      </c>
      <c r="P176" t="s">
        <v>468</v>
      </c>
      <c r="Q176">
        <v>1</v>
      </c>
      <c r="W176">
        <v>0</v>
      </c>
      <c r="X176">
        <v>1573447407</v>
      </c>
      <c r="Y176">
        <f t="shared" si="66"/>
        <v>2.2400000000000002</v>
      </c>
      <c r="AA176">
        <v>0</v>
      </c>
      <c r="AB176">
        <v>1573.57</v>
      </c>
      <c r="AC176">
        <v>605.48</v>
      </c>
      <c r="AD176">
        <v>0</v>
      </c>
      <c r="AE176">
        <v>0</v>
      </c>
      <c r="AF176">
        <v>100.1</v>
      </c>
      <c r="AG176">
        <v>13.5</v>
      </c>
      <c r="AH176">
        <v>0</v>
      </c>
      <c r="AI176">
        <v>1</v>
      </c>
      <c r="AJ176">
        <v>15.72</v>
      </c>
      <c r="AK176">
        <v>44.85</v>
      </c>
      <c r="AL176">
        <v>1</v>
      </c>
      <c r="AM176">
        <v>4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6</v>
      </c>
      <c r="AT176">
        <v>2.2400000000000002</v>
      </c>
      <c r="AU176" t="s">
        <v>6</v>
      </c>
      <c r="AV176">
        <v>0</v>
      </c>
      <c r="AW176">
        <v>2</v>
      </c>
      <c r="AX176">
        <v>92841152</v>
      </c>
      <c r="AY176">
        <v>1</v>
      </c>
      <c r="AZ176">
        <v>0</v>
      </c>
      <c r="BA176">
        <v>173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ROUND(Y176*Source!I152*DO176,7)</f>
        <v>0</v>
      </c>
      <c r="CX176">
        <f>ROUND(Y176*Source!I152,7)</f>
        <v>34.496000000000002</v>
      </c>
      <c r="CY176">
        <f>AB176</f>
        <v>1573.57</v>
      </c>
      <c r="CZ176">
        <f>AF176</f>
        <v>100.1</v>
      </c>
      <c r="DA176">
        <f>AJ176</f>
        <v>15.72</v>
      </c>
      <c r="DB176">
        <f t="shared" si="67"/>
        <v>224.22</v>
      </c>
      <c r="DC176">
        <f t="shared" si="68"/>
        <v>30.24</v>
      </c>
      <c r="DD176" t="s">
        <v>6</v>
      </c>
      <c r="DE176" t="s">
        <v>6</v>
      </c>
      <c r="DF176">
        <f>ROUND(ROUND(AE176,2)*CX176,2)</f>
        <v>0</v>
      </c>
      <c r="DG176">
        <f>ROUND(ROUND(AF176*AJ176,2)*CX176,2)</f>
        <v>54281.87</v>
      </c>
      <c r="DH176">
        <f>ROUND(ROUND(AG176*AK176,2)*CX176,2)</f>
        <v>20886.64</v>
      </c>
      <c r="DI176">
        <f t="shared" si="93"/>
        <v>0</v>
      </c>
      <c r="DJ176">
        <f>DG176</f>
        <v>54281.87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ROW(Source!A152)</f>
        <v>152</v>
      </c>
      <c r="B177">
        <v>92840339</v>
      </c>
      <c r="C177">
        <v>92841140</v>
      </c>
      <c r="D177">
        <v>49585143</v>
      </c>
      <c r="E177">
        <v>1</v>
      </c>
      <c r="F177">
        <v>1</v>
      </c>
      <c r="G177">
        <v>1</v>
      </c>
      <c r="H177">
        <v>3</v>
      </c>
      <c r="I177" t="s">
        <v>265</v>
      </c>
      <c r="J177" t="s">
        <v>267</v>
      </c>
      <c r="K177" t="s">
        <v>266</v>
      </c>
      <c r="L177">
        <v>1371</v>
      </c>
      <c r="N177">
        <v>1013</v>
      </c>
      <c r="O177" t="s">
        <v>62</v>
      </c>
      <c r="P177" t="s">
        <v>62</v>
      </c>
      <c r="Q177">
        <v>1</v>
      </c>
      <c r="W177">
        <v>0</v>
      </c>
      <c r="X177">
        <v>2022688200</v>
      </c>
      <c r="Y177">
        <f t="shared" si="66"/>
        <v>0.12987013</v>
      </c>
      <c r="AA177">
        <v>150.59</v>
      </c>
      <c r="AB177">
        <v>0</v>
      </c>
      <c r="AC177">
        <v>0</v>
      </c>
      <c r="AD177">
        <v>0</v>
      </c>
      <c r="AE177">
        <v>15.18</v>
      </c>
      <c r="AF177">
        <v>0</v>
      </c>
      <c r="AG177">
        <v>0</v>
      </c>
      <c r="AH177">
        <v>0</v>
      </c>
      <c r="AI177">
        <v>9.92</v>
      </c>
      <c r="AJ177">
        <v>1</v>
      </c>
      <c r="AK177">
        <v>1</v>
      </c>
      <c r="AL177">
        <v>1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 t="s">
        <v>6</v>
      </c>
      <c r="AT177">
        <v>0.12987013</v>
      </c>
      <c r="AU177" t="s">
        <v>6</v>
      </c>
      <c r="AV177">
        <v>0</v>
      </c>
      <c r="AW177">
        <v>1</v>
      </c>
      <c r="AX177">
        <v>-1</v>
      </c>
      <c r="AY177">
        <v>0</v>
      </c>
      <c r="AZ177">
        <v>0</v>
      </c>
      <c r="BA177" t="s">
        <v>6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ROUND(Y177*Source!I152,7)</f>
        <v>2</v>
      </c>
      <c r="CY177">
        <f>AA177</f>
        <v>150.59</v>
      </c>
      <c r="CZ177">
        <f>AE177</f>
        <v>15.18</v>
      </c>
      <c r="DA177">
        <f>AI177</f>
        <v>9.92</v>
      </c>
      <c r="DB177">
        <f t="shared" si="67"/>
        <v>1.97</v>
      </c>
      <c r="DC177">
        <f t="shared" si="68"/>
        <v>0</v>
      </c>
      <c r="DD177" t="s">
        <v>6</v>
      </c>
      <c r="DE177" t="s">
        <v>6</v>
      </c>
      <c r="DF177">
        <f>ROUND(ROUND(AE177*AI177,2)*CX177,2)</f>
        <v>301.18</v>
      </c>
      <c r="DG177">
        <f>ROUND(ROUND(AF177,2)*CX177,2)</f>
        <v>0</v>
      </c>
      <c r="DH177">
        <f>ROUND(ROUND(AG177,2)*CX177,2)</f>
        <v>0</v>
      </c>
      <c r="DI177">
        <f t="shared" si="93"/>
        <v>0</v>
      </c>
      <c r="DJ177">
        <f>DF177</f>
        <v>301.18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ROW(Source!A152)</f>
        <v>152</v>
      </c>
      <c r="B178">
        <v>92840339</v>
      </c>
      <c r="C178">
        <v>92841140</v>
      </c>
      <c r="D178">
        <v>49585143</v>
      </c>
      <c r="E178">
        <v>1</v>
      </c>
      <c r="F178">
        <v>1</v>
      </c>
      <c r="G178">
        <v>1</v>
      </c>
      <c r="H178">
        <v>3</v>
      </c>
      <c r="I178" t="s">
        <v>265</v>
      </c>
      <c r="J178" t="s">
        <v>267</v>
      </c>
      <c r="K178" t="s">
        <v>269</v>
      </c>
      <c r="L178">
        <v>1371</v>
      </c>
      <c r="N178">
        <v>1013</v>
      </c>
      <c r="O178" t="s">
        <v>62</v>
      </c>
      <c r="P178" t="s">
        <v>62</v>
      </c>
      <c r="Q178">
        <v>1</v>
      </c>
      <c r="W178">
        <v>0</v>
      </c>
      <c r="X178">
        <v>-767880984</v>
      </c>
      <c r="Y178">
        <f t="shared" si="66"/>
        <v>9.8701298699999995</v>
      </c>
      <c r="AA178">
        <v>150.59</v>
      </c>
      <c r="AB178">
        <v>0</v>
      </c>
      <c r="AC178">
        <v>0</v>
      </c>
      <c r="AD178">
        <v>0</v>
      </c>
      <c r="AE178">
        <v>15.18</v>
      </c>
      <c r="AF178">
        <v>0</v>
      </c>
      <c r="AG178">
        <v>0</v>
      </c>
      <c r="AH178">
        <v>0</v>
      </c>
      <c r="AI178">
        <v>9.92</v>
      </c>
      <c r="AJ178">
        <v>1</v>
      </c>
      <c r="AK178">
        <v>1</v>
      </c>
      <c r="AL178">
        <v>1</v>
      </c>
      <c r="AM178">
        <v>0</v>
      </c>
      <c r="AN178">
        <v>0</v>
      </c>
      <c r="AO178">
        <v>0</v>
      </c>
      <c r="AP178">
        <v>1</v>
      </c>
      <c r="AQ178">
        <v>0</v>
      </c>
      <c r="AR178">
        <v>0</v>
      </c>
      <c r="AS178" t="s">
        <v>6</v>
      </c>
      <c r="AT178">
        <v>9.8701298699999995</v>
      </c>
      <c r="AU178" t="s">
        <v>6</v>
      </c>
      <c r="AV178">
        <v>0</v>
      </c>
      <c r="AW178">
        <v>1</v>
      </c>
      <c r="AX178">
        <v>-1</v>
      </c>
      <c r="AY178">
        <v>0</v>
      </c>
      <c r="AZ178">
        <v>0</v>
      </c>
      <c r="BA178" t="s">
        <v>6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ROUND(Y178*Source!I152,7)</f>
        <v>152</v>
      </c>
      <c r="CY178">
        <f>AA178</f>
        <v>150.59</v>
      </c>
      <c r="CZ178">
        <f>AE178</f>
        <v>15.18</v>
      </c>
      <c r="DA178">
        <f>AI178</f>
        <v>9.92</v>
      </c>
      <c r="DB178">
        <f t="shared" si="67"/>
        <v>149.83000000000001</v>
      </c>
      <c r="DC178">
        <f t="shared" si="68"/>
        <v>0</v>
      </c>
      <c r="DD178" t="s">
        <v>6</v>
      </c>
      <c r="DE178" t="s">
        <v>6</v>
      </c>
      <c r="DF178">
        <f>ROUND(ROUND(AE178*AI178,2)*CX178,2)</f>
        <v>22889.68</v>
      </c>
      <c r="DG178">
        <f>ROUND(ROUND(AF178,2)*CX178,2)</f>
        <v>0</v>
      </c>
      <c r="DH178">
        <f>ROUND(ROUND(AG178,2)*CX178,2)</f>
        <v>0</v>
      </c>
      <c r="DI178">
        <f t="shared" si="93"/>
        <v>0</v>
      </c>
      <c r="DJ178">
        <f>DF178</f>
        <v>22889.68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  <row r="179" spans="1:119" x14ac:dyDescent="0.2">
      <c r="A179">
        <f>ROW(Source!A155)</f>
        <v>155</v>
      </c>
      <c r="B179">
        <v>92840339</v>
      </c>
      <c r="C179">
        <v>92841162</v>
      </c>
      <c r="D179">
        <v>49510767</v>
      </c>
      <c r="E179">
        <v>70</v>
      </c>
      <c r="F179">
        <v>1</v>
      </c>
      <c r="G179">
        <v>1</v>
      </c>
      <c r="H179">
        <v>1</v>
      </c>
      <c r="I179" t="s">
        <v>538</v>
      </c>
      <c r="J179" t="s">
        <v>6</v>
      </c>
      <c r="K179" t="s">
        <v>539</v>
      </c>
      <c r="L179">
        <v>1191</v>
      </c>
      <c r="N179">
        <v>1013</v>
      </c>
      <c r="O179" t="s">
        <v>462</v>
      </c>
      <c r="P179" t="s">
        <v>462</v>
      </c>
      <c r="Q179">
        <v>1</v>
      </c>
      <c r="W179">
        <v>0</v>
      </c>
      <c r="X179">
        <v>-1936699058</v>
      </c>
      <c r="Y179">
        <f t="shared" si="66"/>
        <v>58.4</v>
      </c>
      <c r="AA179">
        <v>0</v>
      </c>
      <c r="AB179">
        <v>0</v>
      </c>
      <c r="AC179">
        <v>0</v>
      </c>
      <c r="AD179">
        <v>444.91</v>
      </c>
      <c r="AE179">
        <v>0</v>
      </c>
      <c r="AF179">
        <v>0</v>
      </c>
      <c r="AG179">
        <v>0</v>
      </c>
      <c r="AH179">
        <v>9.92</v>
      </c>
      <c r="AI179">
        <v>1</v>
      </c>
      <c r="AJ179">
        <v>1</v>
      </c>
      <c r="AK179">
        <v>1</v>
      </c>
      <c r="AL179">
        <v>44.85</v>
      </c>
      <c r="AM179">
        <v>4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6</v>
      </c>
      <c r="AT179">
        <v>58.4</v>
      </c>
      <c r="AU179" t="s">
        <v>6</v>
      </c>
      <c r="AV179">
        <v>1</v>
      </c>
      <c r="AW179">
        <v>2</v>
      </c>
      <c r="AX179">
        <v>92841174</v>
      </c>
      <c r="AY179">
        <v>1</v>
      </c>
      <c r="AZ179">
        <v>0</v>
      </c>
      <c r="BA179">
        <v>175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U179">
        <f>ROUND(AT179*Source!I155*AH179*AL179,2)</f>
        <v>779.49</v>
      </c>
      <c r="CV179">
        <f>ROUND(Y179*Source!I155,7)</f>
        <v>1.752</v>
      </c>
      <c r="CW179">
        <v>0</v>
      </c>
      <c r="CX179">
        <f>ROUND(Y179*Source!I155,7)</f>
        <v>1.752</v>
      </c>
      <c r="CY179">
        <f>AD179</f>
        <v>444.91</v>
      </c>
      <c r="CZ179">
        <f>AH179</f>
        <v>9.92</v>
      </c>
      <c r="DA179">
        <f>AL179</f>
        <v>44.85</v>
      </c>
      <c r="DB179">
        <f t="shared" si="67"/>
        <v>579.33000000000004</v>
      </c>
      <c r="DC179">
        <f t="shared" si="68"/>
        <v>0</v>
      </c>
      <c r="DD179" t="s">
        <v>6</v>
      </c>
      <c r="DE179" t="s">
        <v>6</v>
      </c>
      <c r="DF179">
        <f>ROUND(ROUND(AE179,2)*CX179,2)</f>
        <v>0</v>
      </c>
      <c r="DG179">
        <f>ROUND(ROUND(AF179,2)*CX179,2)</f>
        <v>0</v>
      </c>
      <c r="DH179">
        <f>ROUND(ROUND(AG179,2)*CX179,2)</f>
        <v>0</v>
      </c>
      <c r="DI179">
        <f>ROUND(ROUND(AH179*AL179,2)*CX179,2)</f>
        <v>779.48</v>
      </c>
      <c r="DJ179">
        <f>DI179</f>
        <v>779.48</v>
      </c>
      <c r="DK179">
        <v>0</v>
      </c>
      <c r="DL179" t="s">
        <v>6</v>
      </c>
      <c r="DM179">
        <v>0</v>
      </c>
      <c r="DN179" t="s">
        <v>6</v>
      </c>
      <c r="DO179">
        <v>0</v>
      </c>
    </row>
    <row r="180" spans="1:119" x14ac:dyDescent="0.2">
      <c r="A180">
        <f>ROW(Source!A155)</f>
        <v>155</v>
      </c>
      <c r="B180">
        <v>92840339</v>
      </c>
      <c r="C180">
        <v>92841162</v>
      </c>
      <c r="D180">
        <v>49510905</v>
      </c>
      <c r="E180">
        <v>70</v>
      </c>
      <c r="F180">
        <v>1</v>
      </c>
      <c r="G180">
        <v>1</v>
      </c>
      <c r="H180">
        <v>1</v>
      </c>
      <c r="I180" t="s">
        <v>463</v>
      </c>
      <c r="J180" t="s">
        <v>6</v>
      </c>
      <c r="K180" t="s">
        <v>464</v>
      </c>
      <c r="L180">
        <v>1191</v>
      </c>
      <c r="N180">
        <v>1013</v>
      </c>
      <c r="O180" t="s">
        <v>462</v>
      </c>
      <c r="P180" t="s">
        <v>462</v>
      </c>
      <c r="Q180">
        <v>1</v>
      </c>
      <c r="W180">
        <v>0</v>
      </c>
      <c r="X180">
        <v>-1417349443</v>
      </c>
      <c r="Y180">
        <f t="shared" si="66"/>
        <v>0.03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44.85</v>
      </c>
      <c r="AL180">
        <v>1</v>
      </c>
      <c r="AM180">
        <v>4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6</v>
      </c>
      <c r="AT180">
        <v>0.03</v>
      </c>
      <c r="AU180" t="s">
        <v>6</v>
      </c>
      <c r="AV180">
        <v>2</v>
      </c>
      <c r="AW180">
        <v>2</v>
      </c>
      <c r="AX180">
        <v>92841175</v>
      </c>
      <c r="AY180">
        <v>1</v>
      </c>
      <c r="AZ180">
        <v>0</v>
      </c>
      <c r="BA180">
        <v>176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ROUND(Y180*Source!I155,7)</f>
        <v>8.9999999999999998E-4</v>
      </c>
      <c r="CY180">
        <f>AD180</f>
        <v>0</v>
      </c>
      <c r="CZ180">
        <f>AH180</f>
        <v>0</v>
      </c>
      <c r="DA180">
        <f>AL180</f>
        <v>1</v>
      </c>
      <c r="DB180">
        <f t="shared" si="67"/>
        <v>0</v>
      </c>
      <c r="DC180">
        <f t="shared" si="68"/>
        <v>0</v>
      </c>
      <c r="DD180" t="s">
        <v>6</v>
      </c>
      <c r="DE180" t="s">
        <v>6</v>
      </c>
      <c r="DF180">
        <f>ROUND(ROUND(AE180,2)*CX180,2)</f>
        <v>0</v>
      </c>
      <c r="DG180">
        <f>ROUND(ROUND(AF180,2)*CX180,2)</f>
        <v>0</v>
      </c>
      <c r="DH180">
        <f>ROUND(ROUND(AG180*AK180,2)*CX180,2)</f>
        <v>0</v>
      </c>
      <c r="DI180">
        <f t="shared" ref="DI180:DI189" si="94">ROUND(ROUND(AH180,2)*CX180,2)</f>
        <v>0</v>
      </c>
      <c r="DJ180">
        <f>DI180</f>
        <v>0</v>
      </c>
      <c r="DK180">
        <v>0</v>
      </c>
      <c r="DL180" t="s">
        <v>6</v>
      </c>
      <c r="DM180">
        <v>0</v>
      </c>
      <c r="DN180" t="s">
        <v>6</v>
      </c>
      <c r="DO180">
        <v>0</v>
      </c>
    </row>
    <row r="181" spans="1:119" x14ac:dyDescent="0.2">
      <c r="A181">
        <f>ROW(Source!A155)</f>
        <v>155</v>
      </c>
      <c r="B181">
        <v>92840339</v>
      </c>
      <c r="C181">
        <v>92841162</v>
      </c>
      <c r="D181">
        <v>49672515</v>
      </c>
      <c r="E181">
        <v>1</v>
      </c>
      <c r="F181">
        <v>1</v>
      </c>
      <c r="G181">
        <v>1</v>
      </c>
      <c r="H181">
        <v>2</v>
      </c>
      <c r="I181" t="s">
        <v>540</v>
      </c>
      <c r="J181" t="s">
        <v>541</v>
      </c>
      <c r="K181" t="s">
        <v>542</v>
      </c>
      <c r="L181">
        <v>1367</v>
      </c>
      <c r="N181">
        <v>1011</v>
      </c>
      <c r="O181" t="s">
        <v>468</v>
      </c>
      <c r="P181" t="s">
        <v>468</v>
      </c>
      <c r="Q181">
        <v>1</v>
      </c>
      <c r="W181">
        <v>0</v>
      </c>
      <c r="X181">
        <v>-130837057</v>
      </c>
      <c r="Y181">
        <f t="shared" si="66"/>
        <v>0.01</v>
      </c>
      <c r="AA181">
        <v>0</v>
      </c>
      <c r="AB181">
        <v>1358.21</v>
      </c>
      <c r="AC181">
        <v>605.48</v>
      </c>
      <c r="AD181">
        <v>0</v>
      </c>
      <c r="AE181">
        <v>0</v>
      </c>
      <c r="AF181">
        <v>86.4</v>
      </c>
      <c r="AG181">
        <v>13.5</v>
      </c>
      <c r="AH181">
        <v>0</v>
      </c>
      <c r="AI181">
        <v>1</v>
      </c>
      <c r="AJ181">
        <v>15.72</v>
      </c>
      <c r="AK181">
        <v>44.85</v>
      </c>
      <c r="AL181">
        <v>1</v>
      </c>
      <c r="AM181">
        <v>4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6</v>
      </c>
      <c r="AT181">
        <v>0.01</v>
      </c>
      <c r="AU181" t="s">
        <v>6</v>
      </c>
      <c r="AV181">
        <v>0</v>
      </c>
      <c r="AW181">
        <v>2</v>
      </c>
      <c r="AX181">
        <v>92841176</v>
      </c>
      <c r="AY181">
        <v>1</v>
      </c>
      <c r="AZ181">
        <v>0</v>
      </c>
      <c r="BA181">
        <v>177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ROUND(Y181*Source!I155*DO181,7)</f>
        <v>0</v>
      </c>
      <c r="CX181">
        <f>ROUND(Y181*Source!I155,7)</f>
        <v>2.9999999999999997E-4</v>
      </c>
      <c r="CY181">
        <f>AB181</f>
        <v>1358.21</v>
      </c>
      <c r="CZ181">
        <f>AF181</f>
        <v>86.4</v>
      </c>
      <c r="DA181">
        <f>AJ181</f>
        <v>15.72</v>
      </c>
      <c r="DB181">
        <f t="shared" si="67"/>
        <v>0.86</v>
      </c>
      <c r="DC181">
        <f t="shared" si="68"/>
        <v>0.14000000000000001</v>
      </c>
      <c r="DD181" t="s">
        <v>6</v>
      </c>
      <c r="DE181" t="s">
        <v>6</v>
      </c>
      <c r="DF181">
        <f>ROUND(ROUND(AE181,2)*CX181,2)</f>
        <v>0</v>
      </c>
      <c r="DG181">
        <f>ROUND(ROUND(AF181*AJ181,2)*CX181,2)</f>
        <v>0.41</v>
      </c>
      <c r="DH181">
        <f>ROUND(ROUND(AG181*AK181,2)*CX181,2)</f>
        <v>0.18</v>
      </c>
      <c r="DI181">
        <f t="shared" si="94"/>
        <v>0</v>
      </c>
      <c r="DJ181">
        <f>DG181</f>
        <v>0.41</v>
      </c>
      <c r="DK181">
        <v>0</v>
      </c>
      <c r="DL181" t="s">
        <v>6</v>
      </c>
      <c r="DM181">
        <v>0</v>
      </c>
      <c r="DN181" t="s">
        <v>6</v>
      </c>
      <c r="DO181">
        <v>0</v>
      </c>
    </row>
    <row r="182" spans="1:119" x14ac:dyDescent="0.2">
      <c r="A182">
        <f>ROW(Source!A155)</f>
        <v>155</v>
      </c>
      <c r="B182">
        <v>92840339</v>
      </c>
      <c r="C182">
        <v>92841162</v>
      </c>
      <c r="D182">
        <v>49672573</v>
      </c>
      <c r="E182">
        <v>1</v>
      </c>
      <c r="F182">
        <v>1</v>
      </c>
      <c r="G182">
        <v>1</v>
      </c>
      <c r="H182">
        <v>2</v>
      </c>
      <c r="I182" t="s">
        <v>465</v>
      </c>
      <c r="J182" t="s">
        <v>466</v>
      </c>
      <c r="K182" t="s">
        <v>467</v>
      </c>
      <c r="L182">
        <v>1367</v>
      </c>
      <c r="N182">
        <v>1011</v>
      </c>
      <c r="O182" t="s">
        <v>468</v>
      </c>
      <c r="P182" t="s">
        <v>468</v>
      </c>
      <c r="Q182">
        <v>1</v>
      </c>
      <c r="W182">
        <v>0</v>
      </c>
      <c r="X182">
        <v>-430484415</v>
      </c>
      <c r="Y182">
        <f t="shared" si="66"/>
        <v>0.01</v>
      </c>
      <c r="AA182">
        <v>0</v>
      </c>
      <c r="AB182">
        <v>1814.09</v>
      </c>
      <c r="AC182">
        <v>605.48</v>
      </c>
      <c r="AD182">
        <v>0</v>
      </c>
      <c r="AE182">
        <v>0</v>
      </c>
      <c r="AF182">
        <v>115.4</v>
      </c>
      <c r="AG182">
        <v>13.5</v>
      </c>
      <c r="AH182">
        <v>0</v>
      </c>
      <c r="AI182">
        <v>1</v>
      </c>
      <c r="AJ182">
        <v>15.72</v>
      </c>
      <c r="AK182">
        <v>44.85</v>
      </c>
      <c r="AL182">
        <v>1</v>
      </c>
      <c r="AM182">
        <v>4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6</v>
      </c>
      <c r="AT182">
        <v>0.01</v>
      </c>
      <c r="AU182" t="s">
        <v>6</v>
      </c>
      <c r="AV182">
        <v>0</v>
      </c>
      <c r="AW182">
        <v>2</v>
      </c>
      <c r="AX182">
        <v>92841177</v>
      </c>
      <c r="AY182">
        <v>1</v>
      </c>
      <c r="AZ182">
        <v>0</v>
      </c>
      <c r="BA182">
        <v>178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ROUND(Y182*Source!I155*DO182,7)</f>
        <v>0</v>
      </c>
      <c r="CX182">
        <f>ROUND(Y182*Source!I155,7)</f>
        <v>2.9999999999999997E-4</v>
      </c>
      <c r="CY182">
        <f>AB182</f>
        <v>1814.09</v>
      </c>
      <c r="CZ182">
        <f>AF182</f>
        <v>115.4</v>
      </c>
      <c r="DA182">
        <f>AJ182</f>
        <v>15.72</v>
      </c>
      <c r="DB182">
        <f t="shared" si="67"/>
        <v>1.1499999999999999</v>
      </c>
      <c r="DC182">
        <f t="shared" si="68"/>
        <v>0.14000000000000001</v>
      </c>
      <c r="DD182" t="s">
        <v>6</v>
      </c>
      <c r="DE182" t="s">
        <v>6</v>
      </c>
      <c r="DF182">
        <f>ROUND(ROUND(AE182,2)*CX182,2)</f>
        <v>0</v>
      </c>
      <c r="DG182">
        <f>ROUND(ROUND(AF182*AJ182,2)*CX182,2)</f>
        <v>0.54</v>
      </c>
      <c r="DH182">
        <f>ROUND(ROUND(AG182*AK182,2)*CX182,2)</f>
        <v>0.18</v>
      </c>
      <c r="DI182">
        <f t="shared" si="94"/>
        <v>0</v>
      </c>
      <c r="DJ182">
        <f>DG182</f>
        <v>0.54</v>
      </c>
      <c r="DK182">
        <v>0</v>
      </c>
      <c r="DL182" t="s">
        <v>6</v>
      </c>
      <c r="DM182">
        <v>0</v>
      </c>
      <c r="DN182" t="s">
        <v>6</v>
      </c>
      <c r="DO182">
        <v>0</v>
      </c>
    </row>
    <row r="183" spans="1:119" x14ac:dyDescent="0.2">
      <c r="A183">
        <f>ROW(Source!A155)</f>
        <v>155</v>
      </c>
      <c r="B183">
        <v>92840339</v>
      </c>
      <c r="C183">
        <v>92841162</v>
      </c>
      <c r="D183">
        <v>49673503</v>
      </c>
      <c r="E183">
        <v>1</v>
      </c>
      <c r="F183">
        <v>1</v>
      </c>
      <c r="G183">
        <v>1</v>
      </c>
      <c r="H183">
        <v>2</v>
      </c>
      <c r="I183" t="s">
        <v>492</v>
      </c>
      <c r="J183" t="s">
        <v>493</v>
      </c>
      <c r="K183" t="s">
        <v>494</v>
      </c>
      <c r="L183">
        <v>1367</v>
      </c>
      <c r="N183">
        <v>1011</v>
      </c>
      <c r="O183" t="s">
        <v>468</v>
      </c>
      <c r="P183" t="s">
        <v>468</v>
      </c>
      <c r="Q183">
        <v>1</v>
      </c>
      <c r="W183">
        <v>0</v>
      </c>
      <c r="X183">
        <v>509054691</v>
      </c>
      <c r="Y183">
        <f t="shared" si="66"/>
        <v>0.01</v>
      </c>
      <c r="AA183">
        <v>0</v>
      </c>
      <c r="AB183">
        <v>1032.96</v>
      </c>
      <c r="AC183">
        <v>520.26</v>
      </c>
      <c r="AD183">
        <v>0</v>
      </c>
      <c r="AE183">
        <v>0</v>
      </c>
      <c r="AF183">
        <v>65.709999999999994</v>
      </c>
      <c r="AG183">
        <v>11.6</v>
      </c>
      <c r="AH183">
        <v>0</v>
      </c>
      <c r="AI183">
        <v>1</v>
      </c>
      <c r="AJ183">
        <v>15.72</v>
      </c>
      <c r="AK183">
        <v>44.85</v>
      </c>
      <c r="AL183">
        <v>1</v>
      </c>
      <c r="AM183">
        <v>4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6</v>
      </c>
      <c r="AT183">
        <v>0.01</v>
      </c>
      <c r="AU183" t="s">
        <v>6</v>
      </c>
      <c r="AV183">
        <v>0</v>
      </c>
      <c r="AW183">
        <v>2</v>
      </c>
      <c r="AX183">
        <v>92841178</v>
      </c>
      <c r="AY183">
        <v>1</v>
      </c>
      <c r="AZ183">
        <v>0</v>
      </c>
      <c r="BA183">
        <v>179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ROUND(Y183*Source!I155*DO183,7)</f>
        <v>0</v>
      </c>
      <c r="CX183">
        <f>ROUND(Y183*Source!I155,7)</f>
        <v>2.9999999999999997E-4</v>
      </c>
      <c r="CY183">
        <f>AB183</f>
        <v>1032.96</v>
      </c>
      <c r="CZ183">
        <f>AF183</f>
        <v>65.709999999999994</v>
      </c>
      <c r="DA183">
        <f>AJ183</f>
        <v>15.72</v>
      </c>
      <c r="DB183">
        <f t="shared" si="67"/>
        <v>0.66</v>
      </c>
      <c r="DC183">
        <f t="shared" si="68"/>
        <v>0.12</v>
      </c>
      <c r="DD183" t="s">
        <v>6</v>
      </c>
      <c r="DE183" t="s">
        <v>6</v>
      </c>
      <c r="DF183">
        <f>ROUND(ROUND(AE183,2)*CX183,2)</f>
        <v>0</v>
      </c>
      <c r="DG183">
        <f>ROUND(ROUND(AF183*AJ183,2)*CX183,2)</f>
        <v>0.31</v>
      </c>
      <c r="DH183">
        <f>ROUND(ROUND(AG183*AK183,2)*CX183,2)</f>
        <v>0.16</v>
      </c>
      <c r="DI183">
        <f t="shared" si="94"/>
        <v>0</v>
      </c>
      <c r="DJ183">
        <f>DG183</f>
        <v>0.31</v>
      </c>
      <c r="DK183">
        <v>0</v>
      </c>
      <c r="DL183" t="s">
        <v>6</v>
      </c>
      <c r="DM183">
        <v>0</v>
      </c>
      <c r="DN183" t="s">
        <v>6</v>
      </c>
      <c r="DO183">
        <v>0</v>
      </c>
    </row>
    <row r="184" spans="1:119" x14ac:dyDescent="0.2">
      <c r="A184">
        <f>ROW(Source!A155)</f>
        <v>155</v>
      </c>
      <c r="B184">
        <v>92840339</v>
      </c>
      <c r="C184">
        <v>92841162</v>
      </c>
      <c r="D184">
        <v>49523203</v>
      </c>
      <c r="E184">
        <v>1</v>
      </c>
      <c r="F184">
        <v>1</v>
      </c>
      <c r="G184">
        <v>1</v>
      </c>
      <c r="H184">
        <v>3</v>
      </c>
      <c r="I184" t="s">
        <v>484</v>
      </c>
      <c r="J184" t="s">
        <v>485</v>
      </c>
      <c r="K184" t="s">
        <v>486</v>
      </c>
      <c r="L184">
        <v>1339</v>
      </c>
      <c r="N184">
        <v>1007</v>
      </c>
      <c r="O184" t="s">
        <v>314</v>
      </c>
      <c r="P184" t="s">
        <v>314</v>
      </c>
      <c r="Q184">
        <v>1</v>
      </c>
      <c r="W184">
        <v>0</v>
      </c>
      <c r="X184">
        <v>-143474561</v>
      </c>
      <c r="Y184">
        <f t="shared" si="66"/>
        <v>0.39</v>
      </c>
      <c r="AA184">
        <v>24.2</v>
      </c>
      <c r="AB184">
        <v>0</v>
      </c>
      <c r="AC184">
        <v>0</v>
      </c>
      <c r="AD184">
        <v>0</v>
      </c>
      <c r="AE184">
        <v>2.44</v>
      </c>
      <c r="AF184">
        <v>0</v>
      </c>
      <c r="AG184">
        <v>0</v>
      </c>
      <c r="AH184">
        <v>0</v>
      </c>
      <c r="AI184">
        <v>9.92</v>
      </c>
      <c r="AJ184">
        <v>1</v>
      </c>
      <c r="AK184">
        <v>1</v>
      </c>
      <c r="AL184">
        <v>1</v>
      </c>
      <c r="AM184">
        <v>4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6</v>
      </c>
      <c r="AT184">
        <v>0.39</v>
      </c>
      <c r="AU184" t="s">
        <v>6</v>
      </c>
      <c r="AV184">
        <v>0</v>
      </c>
      <c r="AW184">
        <v>2</v>
      </c>
      <c r="AX184">
        <v>92841179</v>
      </c>
      <c r="AY184">
        <v>1</v>
      </c>
      <c r="AZ184">
        <v>0</v>
      </c>
      <c r="BA184">
        <v>180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ROUND(Y184*Source!I155,7)</f>
        <v>1.17E-2</v>
      </c>
      <c r="CY184">
        <f t="shared" ref="CY184:CY189" si="95">AA184</f>
        <v>24.2</v>
      </c>
      <c r="CZ184">
        <f t="shared" ref="CZ184:CZ189" si="96">AE184</f>
        <v>2.44</v>
      </c>
      <c r="DA184">
        <f t="shared" ref="DA184:DA189" si="97">AI184</f>
        <v>9.92</v>
      </c>
      <c r="DB184">
        <f t="shared" si="67"/>
        <v>0.95</v>
      </c>
      <c r="DC184">
        <f t="shared" si="68"/>
        <v>0</v>
      </c>
      <c r="DD184" t="s">
        <v>6</v>
      </c>
      <c r="DE184" t="s">
        <v>6</v>
      </c>
      <c r="DF184">
        <f t="shared" ref="DF184:DF189" si="98">ROUND(ROUND(AE184*AI184,2)*CX184,2)</f>
        <v>0.28000000000000003</v>
      </c>
      <c r="DG184">
        <f t="shared" ref="DG184:DG191" si="99">ROUND(ROUND(AF184,2)*CX184,2)</f>
        <v>0</v>
      </c>
      <c r="DH184">
        <f t="shared" ref="DH184:DH190" si="100">ROUND(ROUND(AG184,2)*CX184,2)</f>
        <v>0</v>
      </c>
      <c r="DI184">
        <f t="shared" si="94"/>
        <v>0</v>
      </c>
      <c r="DJ184">
        <f t="shared" ref="DJ184:DJ189" si="101">DF184</f>
        <v>0.28000000000000003</v>
      </c>
      <c r="DK184">
        <v>0</v>
      </c>
      <c r="DL184" t="s">
        <v>6</v>
      </c>
      <c r="DM184">
        <v>0</v>
      </c>
      <c r="DN184" t="s">
        <v>6</v>
      </c>
      <c r="DO184">
        <v>0</v>
      </c>
    </row>
    <row r="185" spans="1:119" x14ac:dyDescent="0.2">
      <c r="A185">
        <f>ROW(Source!A155)</f>
        <v>155</v>
      </c>
      <c r="B185">
        <v>92840339</v>
      </c>
      <c r="C185">
        <v>92841162</v>
      </c>
      <c r="D185">
        <v>49525471</v>
      </c>
      <c r="E185">
        <v>1</v>
      </c>
      <c r="F185">
        <v>1</v>
      </c>
      <c r="G185">
        <v>1</v>
      </c>
      <c r="H185">
        <v>3</v>
      </c>
      <c r="I185" t="s">
        <v>543</v>
      </c>
      <c r="J185" t="s">
        <v>544</v>
      </c>
      <c r="K185" t="s">
        <v>545</v>
      </c>
      <c r="L185">
        <v>1348</v>
      </c>
      <c r="N185">
        <v>1009</v>
      </c>
      <c r="O185" t="s">
        <v>506</v>
      </c>
      <c r="P185" t="s">
        <v>506</v>
      </c>
      <c r="Q185">
        <v>1000</v>
      </c>
      <c r="W185">
        <v>0</v>
      </c>
      <c r="X185">
        <v>-1292822538</v>
      </c>
      <c r="Y185">
        <f t="shared" si="66"/>
        <v>1.1999999999999999E-3</v>
      </c>
      <c r="AA185">
        <v>147113.60000000001</v>
      </c>
      <c r="AB185">
        <v>0</v>
      </c>
      <c r="AC185">
        <v>0</v>
      </c>
      <c r="AD185">
        <v>0</v>
      </c>
      <c r="AE185">
        <v>14830</v>
      </c>
      <c r="AF185">
        <v>0</v>
      </c>
      <c r="AG185">
        <v>0</v>
      </c>
      <c r="AH185">
        <v>0</v>
      </c>
      <c r="AI185">
        <v>9.92</v>
      </c>
      <c r="AJ185">
        <v>1</v>
      </c>
      <c r="AK185">
        <v>1</v>
      </c>
      <c r="AL185">
        <v>1</v>
      </c>
      <c r="AM185">
        <v>4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6</v>
      </c>
      <c r="AT185">
        <v>1.1999999999999999E-3</v>
      </c>
      <c r="AU185" t="s">
        <v>6</v>
      </c>
      <c r="AV185">
        <v>0</v>
      </c>
      <c r="AW185">
        <v>2</v>
      </c>
      <c r="AX185">
        <v>92841180</v>
      </c>
      <c r="AY185">
        <v>1</v>
      </c>
      <c r="AZ185">
        <v>0</v>
      </c>
      <c r="BA185">
        <v>181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ROUND(Y185*Source!I155,7)</f>
        <v>3.6000000000000001E-5</v>
      </c>
      <c r="CY185">
        <f t="shared" si="95"/>
        <v>147113.60000000001</v>
      </c>
      <c r="CZ185">
        <f t="shared" si="96"/>
        <v>14830</v>
      </c>
      <c r="DA185">
        <f t="shared" si="97"/>
        <v>9.92</v>
      </c>
      <c r="DB185">
        <f t="shared" si="67"/>
        <v>17.8</v>
      </c>
      <c r="DC185">
        <f t="shared" si="68"/>
        <v>0</v>
      </c>
      <c r="DD185" t="s">
        <v>6</v>
      </c>
      <c r="DE185" t="s">
        <v>6</v>
      </c>
      <c r="DF185">
        <f t="shared" si="98"/>
        <v>5.3</v>
      </c>
      <c r="DG185">
        <f t="shared" si="99"/>
        <v>0</v>
      </c>
      <c r="DH185">
        <f t="shared" si="100"/>
        <v>0</v>
      </c>
      <c r="DI185">
        <f t="shared" si="94"/>
        <v>0</v>
      </c>
      <c r="DJ185">
        <f t="shared" si="101"/>
        <v>5.3</v>
      </c>
      <c r="DK185">
        <v>0</v>
      </c>
      <c r="DL185" t="s">
        <v>6</v>
      </c>
      <c r="DM185">
        <v>0</v>
      </c>
      <c r="DN185" t="s">
        <v>6</v>
      </c>
      <c r="DO185">
        <v>0</v>
      </c>
    </row>
    <row r="186" spans="1:119" x14ac:dyDescent="0.2">
      <c r="A186">
        <f>ROW(Source!A155)</f>
        <v>155</v>
      </c>
      <c r="B186">
        <v>92840339</v>
      </c>
      <c r="C186">
        <v>92841162</v>
      </c>
      <c r="D186">
        <v>49526447</v>
      </c>
      <c r="E186">
        <v>1</v>
      </c>
      <c r="F186">
        <v>1</v>
      </c>
      <c r="G186">
        <v>1</v>
      </c>
      <c r="H186">
        <v>3</v>
      </c>
      <c r="I186" t="s">
        <v>546</v>
      </c>
      <c r="J186" t="s">
        <v>547</v>
      </c>
      <c r="K186" t="s">
        <v>548</v>
      </c>
      <c r="L186">
        <v>1346</v>
      </c>
      <c r="N186">
        <v>1009</v>
      </c>
      <c r="O186" t="s">
        <v>498</v>
      </c>
      <c r="P186" t="s">
        <v>498</v>
      </c>
      <c r="Q186">
        <v>1</v>
      </c>
      <c r="W186">
        <v>0</v>
      </c>
      <c r="X186">
        <v>1228765045</v>
      </c>
      <c r="Y186">
        <f t="shared" si="66"/>
        <v>1.5</v>
      </c>
      <c r="AA186">
        <v>242.15</v>
      </c>
      <c r="AB186">
        <v>0</v>
      </c>
      <c r="AC186">
        <v>0</v>
      </c>
      <c r="AD186">
        <v>0</v>
      </c>
      <c r="AE186">
        <v>24.41</v>
      </c>
      <c r="AF186">
        <v>0</v>
      </c>
      <c r="AG186">
        <v>0</v>
      </c>
      <c r="AH186">
        <v>0</v>
      </c>
      <c r="AI186">
        <v>9.92</v>
      </c>
      <c r="AJ186">
        <v>1</v>
      </c>
      <c r="AK186">
        <v>1</v>
      </c>
      <c r="AL186">
        <v>1</v>
      </c>
      <c r="AM186">
        <v>4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6</v>
      </c>
      <c r="AT186">
        <v>1.5</v>
      </c>
      <c r="AU186" t="s">
        <v>6</v>
      </c>
      <c r="AV186">
        <v>0</v>
      </c>
      <c r="AW186">
        <v>2</v>
      </c>
      <c r="AX186">
        <v>92841181</v>
      </c>
      <c r="AY186">
        <v>1</v>
      </c>
      <c r="AZ186">
        <v>0</v>
      </c>
      <c r="BA186">
        <v>182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ROUND(Y186*Source!I155,7)</f>
        <v>4.4999999999999998E-2</v>
      </c>
      <c r="CY186">
        <f t="shared" si="95"/>
        <v>242.15</v>
      </c>
      <c r="CZ186">
        <f t="shared" si="96"/>
        <v>24.41</v>
      </c>
      <c r="DA186">
        <f t="shared" si="97"/>
        <v>9.92</v>
      </c>
      <c r="DB186">
        <f t="shared" si="67"/>
        <v>36.619999999999997</v>
      </c>
      <c r="DC186">
        <f t="shared" si="68"/>
        <v>0</v>
      </c>
      <c r="DD186" t="s">
        <v>6</v>
      </c>
      <c r="DE186" t="s">
        <v>6</v>
      </c>
      <c r="DF186">
        <f t="shared" si="98"/>
        <v>10.9</v>
      </c>
      <c r="DG186">
        <f t="shared" si="99"/>
        <v>0</v>
      </c>
      <c r="DH186">
        <f t="shared" si="100"/>
        <v>0</v>
      </c>
      <c r="DI186">
        <f t="shared" si="94"/>
        <v>0</v>
      </c>
      <c r="DJ186">
        <f t="shared" si="101"/>
        <v>10.9</v>
      </c>
      <c r="DK186">
        <v>0</v>
      </c>
      <c r="DL186" t="s">
        <v>6</v>
      </c>
      <c r="DM186">
        <v>0</v>
      </c>
      <c r="DN186" t="s">
        <v>6</v>
      </c>
      <c r="DO186">
        <v>0</v>
      </c>
    </row>
    <row r="187" spans="1:119" x14ac:dyDescent="0.2">
      <c r="A187">
        <f>ROW(Source!A155)</f>
        <v>155</v>
      </c>
      <c r="B187">
        <v>92840339</v>
      </c>
      <c r="C187">
        <v>92841162</v>
      </c>
      <c r="D187">
        <v>49566271</v>
      </c>
      <c r="E187">
        <v>1</v>
      </c>
      <c r="F187">
        <v>1</v>
      </c>
      <c r="G187">
        <v>1</v>
      </c>
      <c r="H187">
        <v>3</v>
      </c>
      <c r="I187" t="s">
        <v>272</v>
      </c>
      <c r="J187" t="s">
        <v>274</v>
      </c>
      <c r="K187" t="s">
        <v>273</v>
      </c>
      <c r="L187">
        <v>1371</v>
      </c>
      <c r="N187">
        <v>1013</v>
      </c>
      <c r="O187" t="s">
        <v>62</v>
      </c>
      <c r="P187" t="s">
        <v>62</v>
      </c>
      <c r="Q187">
        <v>1</v>
      </c>
      <c r="W187">
        <v>0</v>
      </c>
      <c r="X187">
        <v>198154395</v>
      </c>
      <c r="Y187">
        <f t="shared" si="66"/>
        <v>66.666666699999993</v>
      </c>
      <c r="AA187">
        <v>2287.06</v>
      </c>
      <c r="AB187">
        <v>0</v>
      </c>
      <c r="AC187">
        <v>0</v>
      </c>
      <c r="AD187">
        <v>0</v>
      </c>
      <c r="AE187">
        <v>230.55</v>
      </c>
      <c r="AF187">
        <v>0</v>
      </c>
      <c r="AG187">
        <v>0</v>
      </c>
      <c r="AH187">
        <v>0</v>
      </c>
      <c r="AI187">
        <v>9.92</v>
      </c>
      <c r="AJ187">
        <v>1</v>
      </c>
      <c r="AK187">
        <v>1</v>
      </c>
      <c r="AL187">
        <v>1</v>
      </c>
      <c r="AM187">
        <v>0</v>
      </c>
      <c r="AN187">
        <v>0</v>
      </c>
      <c r="AO187">
        <v>0</v>
      </c>
      <c r="AP187">
        <v>1</v>
      </c>
      <c r="AQ187">
        <v>0</v>
      </c>
      <c r="AR187">
        <v>0</v>
      </c>
      <c r="AS187" t="s">
        <v>6</v>
      </c>
      <c r="AT187">
        <v>66.666666699999993</v>
      </c>
      <c r="AU187" t="s">
        <v>6</v>
      </c>
      <c r="AV187">
        <v>0</v>
      </c>
      <c r="AW187">
        <v>1</v>
      </c>
      <c r="AX187">
        <v>-1</v>
      </c>
      <c r="AY187">
        <v>0</v>
      </c>
      <c r="AZ187">
        <v>0</v>
      </c>
      <c r="BA187" t="s">
        <v>6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ROUND(Y187*Source!I155,7)</f>
        <v>2</v>
      </c>
      <c r="CY187">
        <f t="shared" si="95"/>
        <v>2287.06</v>
      </c>
      <c r="CZ187">
        <f t="shared" si="96"/>
        <v>230.55</v>
      </c>
      <c r="DA187">
        <f t="shared" si="97"/>
        <v>9.92</v>
      </c>
      <c r="DB187">
        <f t="shared" si="67"/>
        <v>15370</v>
      </c>
      <c r="DC187">
        <f t="shared" si="68"/>
        <v>0</v>
      </c>
      <c r="DD187" t="s">
        <v>6</v>
      </c>
      <c r="DE187" t="s">
        <v>6</v>
      </c>
      <c r="DF187">
        <f t="shared" si="98"/>
        <v>4574.12</v>
      </c>
      <c r="DG187">
        <f t="shared" si="99"/>
        <v>0</v>
      </c>
      <c r="DH187">
        <f t="shared" si="100"/>
        <v>0</v>
      </c>
      <c r="DI187">
        <f t="shared" si="94"/>
        <v>0</v>
      </c>
      <c r="DJ187">
        <f t="shared" si="101"/>
        <v>4574.12</v>
      </c>
      <c r="DK187">
        <v>0</v>
      </c>
      <c r="DL187" t="s">
        <v>6</v>
      </c>
      <c r="DM187">
        <v>0</v>
      </c>
      <c r="DN187" t="s">
        <v>6</v>
      </c>
      <c r="DO187">
        <v>0</v>
      </c>
    </row>
    <row r="188" spans="1:119" x14ac:dyDescent="0.2">
      <c r="A188">
        <f>ROW(Source!A155)</f>
        <v>155</v>
      </c>
      <c r="B188">
        <v>92840339</v>
      </c>
      <c r="C188">
        <v>92841162</v>
      </c>
      <c r="D188">
        <v>49582722</v>
      </c>
      <c r="E188">
        <v>1</v>
      </c>
      <c r="F188">
        <v>1</v>
      </c>
      <c r="G188">
        <v>1</v>
      </c>
      <c r="H188">
        <v>3</v>
      </c>
      <c r="I188" t="s">
        <v>89</v>
      </c>
      <c r="J188" t="s">
        <v>91</v>
      </c>
      <c r="K188" t="s">
        <v>90</v>
      </c>
      <c r="L188">
        <v>1371</v>
      </c>
      <c r="N188">
        <v>1013</v>
      </c>
      <c r="O188" t="s">
        <v>62</v>
      </c>
      <c r="P188" t="s">
        <v>62</v>
      </c>
      <c r="Q188">
        <v>1</v>
      </c>
      <c r="W188">
        <v>0</v>
      </c>
      <c r="X188">
        <v>-1881516422</v>
      </c>
      <c r="Y188">
        <f t="shared" si="66"/>
        <v>100</v>
      </c>
      <c r="AA188">
        <v>54.16</v>
      </c>
      <c r="AB188">
        <v>0</v>
      </c>
      <c r="AC188">
        <v>0</v>
      </c>
      <c r="AD188">
        <v>0</v>
      </c>
      <c r="AE188">
        <v>5.46</v>
      </c>
      <c r="AF188">
        <v>0</v>
      </c>
      <c r="AG188">
        <v>0</v>
      </c>
      <c r="AH188">
        <v>0</v>
      </c>
      <c r="AI188">
        <v>9.92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6</v>
      </c>
      <c r="AT188">
        <v>100</v>
      </c>
      <c r="AU188" t="s">
        <v>6</v>
      </c>
      <c r="AV188">
        <v>0</v>
      </c>
      <c r="AW188">
        <v>1</v>
      </c>
      <c r="AX188">
        <v>-1</v>
      </c>
      <c r="AY188">
        <v>0</v>
      </c>
      <c r="AZ188">
        <v>0</v>
      </c>
      <c r="BA188" t="s">
        <v>6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ROUND(Y188*Source!I155,7)</f>
        <v>3</v>
      </c>
      <c r="CY188">
        <f t="shared" si="95"/>
        <v>54.16</v>
      </c>
      <c r="CZ188">
        <f t="shared" si="96"/>
        <v>5.46</v>
      </c>
      <c r="DA188">
        <f t="shared" si="97"/>
        <v>9.92</v>
      </c>
      <c r="DB188">
        <f t="shared" si="67"/>
        <v>546</v>
      </c>
      <c r="DC188">
        <f t="shared" si="68"/>
        <v>0</v>
      </c>
      <c r="DD188" t="s">
        <v>6</v>
      </c>
      <c r="DE188" t="s">
        <v>6</v>
      </c>
      <c r="DF188">
        <f t="shared" si="98"/>
        <v>162.47999999999999</v>
      </c>
      <c r="DG188">
        <f t="shared" si="99"/>
        <v>0</v>
      </c>
      <c r="DH188">
        <f t="shared" si="100"/>
        <v>0</v>
      </c>
      <c r="DI188">
        <f t="shared" si="94"/>
        <v>0</v>
      </c>
      <c r="DJ188">
        <f t="shared" si="101"/>
        <v>162.47999999999999</v>
      </c>
      <c r="DK188">
        <v>0</v>
      </c>
      <c r="DL188" t="s">
        <v>6</v>
      </c>
      <c r="DM188">
        <v>0</v>
      </c>
      <c r="DN188" t="s">
        <v>6</v>
      </c>
      <c r="DO188">
        <v>0</v>
      </c>
    </row>
    <row r="189" spans="1:119" x14ac:dyDescent="0.2">
      <c r="A189">
        <f>ROW(Source!A155)</f>
        <v>155</v>
      </c>
      <c r="B189">
        <v>92840339</v>
      </c>
      <c r="C189">
        <v>92841162</v>
      </c>
      <c r="D189">
        <v>49583446</v>
      </c>
      <c r="E189">
        <v>1</v>
      </c>
      <c r="F189">
        <v>1</v>
      </c>
      <c r="G189">
        <v>1</v>
      </c>
      <c r="H189">
        <v>3</v>
      </c>
      <c r="I189" t="s">
        <v>276</v>
      </c>
      <c r="J189" t="s">
        <v>278</v>
      </c>
      <c r="K189" t="s">
        <v>277</v>
      </c>
      <c r="L189">
        <v>1301</v>
      </c>
      <c r="N189">
        <v>1003</v>
      </c>
      <c r="O189" t="s">
        <v>31</v>
      </c>
      <c r="P189" t="s">
        <v>31</v>
      </c>
      <c r="Q189">
        <v>1</v>
      </c>
      <c r="W189">
        <v>0</v>
      </c>
      <c r="X189">
        <v>817660426</v>
      </c>
      <c r="Y189">
        <f t="shared" si="66"/>
        <v>99.8</v>
      </c>
      <c r="AA189">
        <v>390.45</v>
      </c>
      <c r="AB189">
        <v>0</v>
      </c>
      <c r="AC189">
        <v>0</v>
      </c>
      <c r="AD189">
        <v>0</v>
      </c>
      <c r="AE189">
        <v>39.36</v>
      </c>
      <c r="AF189">
        <v>0</v>
      </c>
      <c r="AG189">
        <v>0</v>
      </c>
      <c r="AH189">
        <v>0</v>
      </c>
      <c r="AI189">
        <v>9.92</v>
      </c>
      <c r="AJ189">
        <v>1</v>
      </c>
      <c r="AK189">
        <v>1</v>
      </c>
      <c r="AL189">
        <v>1</v>
      </c>
      <c r="AM189">
        <v>0</v>
      </c>
      <c r="AN189">
        <v>0</v>
      </c>
      <c r="AO189">
        <v>0</v>
      </c>
      <c r="AP189">
        <v>1</v>
      </c>
      <c r="AQ189">
        <v>0</v>
      </c>
      <c r="AR189">
        <v>0</v>
      </c>
      <c r="AS189" t="s">
        <v>6</v>
      </c>
      <c r="AT189">
        <v>99.8</v>
      </c>
      <c r="AU189" t="s">
        <v>6</v>
      </c>
      <c r="AV189">
        <v>0</v>
      </c>
      <c r="AW189">
        <v>1</v>
      </c>
      <c r="AX189">
        <v>-1</v>
      </c>
      <c r="AY189">
        <v>0</v>
      </c>
      <c r="AZ189">
        <v>0</v>
      </c>
      <c r="BA189" t="s">
        <v>6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ROUND(Y189*Source!I155,7)</f>
        <v>2.9940000000000002</v>
      </c>
      <c r="CY189">
        <f t="shared" si="95"/>
        <v>390.45</v>
      </c>
      <c r="CZ189">
        <f t="shared" si="96"/>
        <v>39.36</v>
      </c>
      <c r="DA189">
        <f t="shared" si="97"/>
        <v>9.92</v>
      </c>
      <c r="DB189">
        <f t="shared" si="67"/>
        <v>3928.13</v>
      </c>
      <c r="DC189">
        <f t="shared" si="68"/>
        <v>0</v>
      </c>
      <c r="DD189" t="s">
        <v>6</v>
      </c>
      <c r="DE189" t="s">
        <v>6</v>
      </c>
      <c r="DF189">
        <f t="shared" si="98"/>
        <v>1169.01</v>
      </c>
      <c r="DG189">
        <f t="shared" si="99"/>
        <v>0</v>
      </c>
      <c r="DH189">
        <f t="shared" si="100"/>
        <v>0</v>
      </c>
      <c r="DI189">
        <f t="shared" si="94"/>
        <v>0</v>
      </c>
      <c r="DJ189">
        <f t="shared" si="101"/>
        <v>1169.01</v>
      </c>
      <c r="DK189">
        <v>0</v>
      </c>
      <c r="DL189" t="s">
        <v>6</v>
      </c>
      <c r="DM189">
        <v>0</v>
      </c>
      <c r="DN189" t="s">
        <v>6</v>
      </c>
      <c r="DO189">
        <v>0</v>
      </c>
    </row>
    <row r="190" spans="1:119" x14ac:dyDescent="0.2">
      <c r="A190">
        <f>ROW(Source!A159)</f>
        <v>159</v>
      </c>
      <c r="B190">
        <v>92840339</v>
      </c>
      <c r="C190">
        <v>92841188</v>
      </c>
      <c r="D190">
        <v>49510767</v>
      </c>
      <c r="E190">
        <v>70</v>
      </c>
      <c r="F190">
        <v>1</v>
      </c>
      <c r="G190">
        <v>1</v>
      </c>
      <c r="H190">
        <v>1</v>
      </c>
      <c r="I190" t="s">
        <v>538</v>
      </c>
      <c r="J190" t="s">
        <v>6</v>
      </c>
      <c r="K190" t="s">
        <v>539</v>
      </c>
      <c r="L190">
        <v>1191</v>
      </c>
      <c r="N190">
        <v>1013</v>
      </c>
      <c r="O190" t="s">
        <v>462</v>
      </c>
      <c r="P190" t="s">
        <v>462</v>
      </c>
      <c r="Q190">
        <v>1</v>
      </c>
      <c r="W190">
        <v>0</v>
      </c>
      <c r="X190">
        <v>-1936699058</v>
      </c>
      <c r="Y190">
        <f t="shared" si="66"/>
        <v>56</v>
      </c>
      <c r="AA190">
        <v>0</v>
      </c>
      <c r="AB190">
        <v>0</v>
      </c>
      <c r="AC190">
        <v>0</v>
      </c>
      <c r="AD190">
        <v>444.91</v>
      </c>
      <c r="AE190">
        <v>0</v>
      </c>
      <c r="AF190">
        <v>0</v>
      </c>
      <c r="AG190">
        <v>0</v>
      </c>
      <c r="AH190">
        <v>9.92</v>
      </c>
      <c r="AI190">
        <v>1</v>
      </c>
      <c r="AJ190">
        <v>1</v>
      </c>
      <c r="AK190">
        <v>1</v>
      </c>
      <c r="AL190">
        <v>44.85</v>
      </c>
      <c r="AM190">
        <v>4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6</v>
      </c>
      <c r="AT190">
        <v>56</v>
      </c>
      <c r="AU190" t="s">
        <v>6</v>
      </c>
      <c r="AV190">
        <v>1</v>
      </c>
      <c r="AW190">
        <v>2</v>
      </c>
      <c r="AX190">
        <v>92841199</v>
      </c>
      <c r="AY190">
        <v>1</v>
      </c>
      <c r="AZ190">
        <v>0</v>
      </c>
      <c r="BA190">
        <v>186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U190">
        <f>ROUND(AT190*Source!I159*AH190*AL190,2)</f>
        <v>358777.04</v>
      </c>
      <c r="CV190">
        <f>ROUND(Y190*Source!I159,7)</f>
        <v>806.4</v>
      </c>
      <c r="CW190">
        <v>0</v>
      </c>
      <c r="CX190">
        <f>ROUND(Y190*Source!I159,7)</f>
        <v>806.4</v>
      </c>
      <c r="CY190">
        <f>AD190</f>
        <v>444.91</v>
      </c>
      <c r="CZ190">
        <f>AH190</f>
        <v>9.92</v>
      </c>
      <c r="DA190">
        <f>AL190</f>
        <v>44.85</v>
      </c>
      <c r="DB190">
        <f t="shared" si="67"/>
        <v>555.52</v>
      </c>
      <c r="DC190">
        <f t="shared" si="68"/>
        <v>0</v>
      </c>
      <c r="DD190" t="s">
        <v>6</v>
      </c>
      <c r="DE190" t="s">
        <v>6</v>
      </c>
      <c r="DF190">
        <f>ROUND(ROUND(AE190,2)*CX190,2)</f>
        <v>0</v>
      </c>
      <c r="DG190">
        <f t="shared" si="99"/>
        <v>0</v>
      </c>
      <c r="DH190">
        <f t="shared" si="100"/>
        <v>0</v>
      </c>
      <c r="DI190">
        <f>ROUND(ROUND(AH190*AL190,2)*CX190,2)</f>
        <v>358775.42</v>
      </c>
      <c r="DJ190">
        <f>DI190</f>
        <v>358775.42</v>
      </c>
      <c r="DK190">
        <v>0</v>
      </c>
      <c r="DL190" t="s">
        <v>6</v>
      </c>
      <c r="DM190">
        <v>0</v>
      </c>
      <c r="DN190" t="s">
        <v>6</v>
      </c>
      <c r="DO190">
        <v>0</v>
      </c>
    </row>
    <row r="191" spans="1:119" x14ac:dyDescent="0.2">
      <c r="A191">
        <f>ROW(Source!A159)</f>
        <v>159</v>
      </c>
      <c r="B191">
        <v>92840339</v>
      </c>
      <c r="C191">
        <v>92841188</v>
      </c>
      <c r="D191">
        <v>49510905</v>
      </c>
      <c r="E191">
        <v>70</v>
      </c>
      <c r="F191">
        <v>1</v>
      </c>
      <c r="G191">
        <v>1</v>
      </c>
      <c r="H191">
        <v>1</v>
      </c>
      <c r="I191" t="s">
        <v>463</v>
      </c>
      <c r="J191" t="s">
        <v>6</v>
      </c>
      <c r="K191" t="s">
        <v>464</v>
      </c>
      <c r="L191">
        <v>1191</v>
      </c>
      <c r="N191">
        <v>1013</v>
      </c>
      <c r="O191" t="s">
        <v>462</v>
      </c>
      <c r="P191" t="s">
        <v>462</v>
      </c>
      <c r="Q191">
        <v>1</v>
      </c>
      <c r="W191">
        <v>0</v>
      </c>
      <c r="X191">
        <v>-1417349443</v>
      </c>
      <c r="Y191">
        <f t="shared" si="66"/>
        <v>7.0000000000000007E-2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44.85</v>
      </c>
      <c r="AL191">
        <v>1</v>
      </c>
      <c r="AM191">
        <v>4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6</v>
      </c>
      <c r="AT191">
        <v>7.0000000000000007E-2</v>
      </c>
      <c r="AU191" t="s">
        <v>6</v>
      </c>
      <c r="AV191">
        <v>2</v>
      </c>
      <c r="AW191">
        <v>2</v>
      </c>
      <c r="AX191">
        <v>92841200</v>
      </c>
      <c r="AY191">
        <v>1</v>
      </c>
      <c r="AZ191">
        <v>0</v>
      </c>
      <c r="BA191">
        <v>187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ROUND(Y191*Source!I159,7)</f>
        <v>1.008</v>
      </c>
      <c r="CY191">
        <f>AD191</f>
        <v>0</v>
      </c>
      <c r="CZ191">
        <f>AH191</f>
        <v>0</v>
      </c>
      <c r="DA191">
        <f>AL191</f>
        <v>1</v>
      </c>
      <c r="DB191">
        <f t="shared" si="67"/>
        <v>0</v>
      </c>
      <c r="DC191">
        <f t="shared" si="68"/>
        <v>0</v>
      </c>
      <c r="DD191" t="s">
        <v>6</v>
      </c>
      <c r="DE191" t="s">
        <v>6</v>
      </c>
      <c r="DF191">
        <f>ROUND(ROUND(AE191,2)*CX191,2)</f>
        <v>0</v>
      </c>
      <c r="DG191">
        <f t="shared" si="99"/>
        <v>0</v>
      </c>
      <c r="DH191">
        <f>ROUND(ROUND(AG191*AK191,2)*CX191,2)</f>
        <v>0</v>
      </c>
      <c r="DI191">
        <f t="shared" ref="DI191:DI199" si="102">ROUND(ROUND(AH191,2)*CX191,2)</f>
        <v>0</v>
      </c>
      <c r="DJ191">
        <f>DI191</f>
        <v>0</v>
      </c>
      <c r="DK191">
        <v>0</v>
      </c>
      <c r="DL191" t="s">
        <v>6</v>
      </c>
      <c r="DM191">
        <v>0</v>
      </c>
      <c r="DN191" t="s">
        <v>6</v>
      </c>
      <c r="DO191">
        <v>0</v>
      </c>
    </row>
    <row r="192" spans="1:119" x14ac:dyDescent="0.2">
      <c r="A192">
        <f>ROW(Source!A159)</f>
        <v>159</v>
      </c>
      <c r="B192">
        <v>92840339</v>
      </c>
      <c r="C192">
        <v>92841188</v>
      </c>
      <c r="D192">
        <v>49672515</v>
      </c>
      <c r="E192">
        <v>1</v>
      </c>
      <c r="F192">
        <v>1</v>
      </c>
      <c r="G192">
        <v>1</v>
      </c>
      <c r="H192">
        <v>2</v>
      </c>
      <c r="I192" t="s">
        <v>540</v>
      </c>
      <c r="J192" t="s">
        <v>541</v>
      </c>
      <c r="K192" t="s">
        <v>542</v>
      </c>
      <c r="L192">
        <v>1367</v>
      </c>
      <c r="N192">
        <v>1011</v>
      </c>
      <c r="O192" t="s">
        <v>468</v>
      </c>
      <c r="P192" t="s">
        <v>468</v>
      </c>
      <c r="Q192">
        <v>1</v>
      </c>
      <c r="W192">
        <v>0</v>
      </c>
      <c r="X192">
        <v>-130837057</v>
      </c>
      <c r="Y192">
        <f t="shared" si="66"/>
        <v>0.03</v>
      </c>
      <c r="AA192">
        <v>0</v>
      </c>
      <c r="AB192">
        <v>1358.21</v>
      </c>
      <c r="AC192">
        <v>605.48</v>
      </c>
      <c r="AD192">
        <v>0</v>
      </c>
      <c r="AE192">
        <v>0</v>
      </c>
      <c r="AF192">
        <v>86.4</v>
      </c>
      <c r="AG192">
        <v>13.5</v>
      </c>
      <c r="AH192">
        <v>0</v>
      </c>
      <c r="AI192">
        <v>1</v>
      </c>
      <c r="AJ192">
        <v>15.72</v>
      </c>
      <c r="AK192">
        <v>44.85</v>
      </c>
      <c r="AL192">
        <v>1</v>
      </c>
      <c r="AM192">
        <v>4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6</v>
      </c>
      <c r="AT192">
        <v>0.03</v>
      </c>
      <c r="AU192" t="s">
        <v>6</v>
      </c>
      <c r="AV192">
        <v>0</v>
      </c>
      <c r="AW192">
        <v>2</v>
      </c>
      <c r="AX192">
        <v>92841201</v>
      </c>
      <c r="AY192">
        <v>1</v>
      </c>
      <c r="AZ192">
        <v>0</v>
      </c>
      <c r="BA192">
        <v>188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ROUND(Y192*Source!I159*DO192,7)</f>
        <v>0</v>
      </c>
      <c r="CX192">
        <f>ROUND(Y192*Source!I159,7)</f>
        <v>0.432</v>
      </c>
      <c r="CY192">
        <f>AB192</f>
        <v>1358.21</v>
      </c>
      <c r="CZ192">
        <f>AF192</f>
        <v>86.4</v>
      </c>
      <c r="DA192">
        <f>AJ192</f>
        <v>15.72</v>
      </c>
      <c r="DB192">
        <f t="shared" si="67"/>
        <v>2.59</v>
      </c>
      <c r="DC192">
        <f t="shared" si="68"/>
        <v>0.41</v>
      </c>
      <c r="DD192" t="s">
        <v>6</v>
      </c>
      <c r="DE192" t="s">
        <v>6</v>
      </c>
      <c r="DF192">
        <f>ROUND(ROUND(AE192,2)*CX192,2)</f>
        <v>0</v>
      </c>
      <c r="DG192">
        <f>ROUND(ROUND(AF192*AJ192,2)*CX192,2)</f>
        <v>586.75</v>
      </c>
      <c r="DH192">
        <f>ROUND(ROUND(AG192*AK192,2)*CX192,2)</f>
        <v>261.57</v>
      </c>
      <c r="DI192">
        <f t="shared" si="102"/>
        <v>0</v>
      </c>
      <c r="DJ192">
        <f>DG192</f>
        <v>586.75</v>
      </c>
      <c r="DK192">
        <v>0</v>
      </c>
      <c r="DL192" t="s">
        <v>6</v>
      </c>
      <c r="DM192">
        <v>0</v>
      </c>
      <c r="DN192" t="s">
        <v>6</v>
      </c>
      <c r="DO192">
        <v>0</v>
      </c>
    </row>
    <row r="193" spans="1:119" x14ac:dyDescent="0.2">
      <c r="A193">
        <f>ROW(Source!A159)</f>
        <v>159</v>
      </c>
      <c r="B193">
        <v>92840339</v>
      </c>
      <c r="C193">
        <v>92841188</v>
      </c>
      <c r="D193">
        <v>49672573</v>
      </c>
      <c r="E193">
        <v>1</v>
      </c>
      <c r="F193">
        <v>1</v>
      </c>
      <c r="G193">
        <v>1</v>
      </c>
      <c r="H193">
        <v>2</v>
      </c>
      <c r="I193" t="s">
        <v>465</v>
      </c>
      <c r="J193" t="s">
        <v>466</v>
      </c>
      <c r="K193" t="s">
        <v>467</v>
      </c>
      <c r="L193">
        <v>1367</v>
      </c>
      <c r="N193">
        <v>1011</v>
      </c>
      <c r="O193" t="s">
        <v>468</v>
      </c>
      <c r="P193" t="s">
        <v>468</v>
      </c>
      <c r="Q193">
        <v>1</v>
      </c>
      <c r="W193">
        <v>0</v>
      </c>
      <c r="X193">
        <v>-430484415</v>
      </c>
      <c r="Y193">
        <f t="shared" ref="Y193:Y232" si="103">AT193</f>
        <v>0.02</v>
      </c>
      <c r="AA193">
        <v>0</v>
      </c>
      <c r="AB193">
        <v>1814.09</v>
      </c>
      <c r="AC193">
        <v>605.48</v>
      </c>
      <c r="AD193">
        <v>0</v>
      </c>
      <c r="AE193">
        <v>0</v>
      </c>
      <c r="AF193">
        <v>115.4</v>
      </c>
      <c r="AG193">
        <v>13.5</v>
      </c>
      <c r="AH193">
        <v>0</v>
      </c>
      <c r="AI193">
        <v>1</v>
      </c>
      <c r="AJ193">
        <v>15.72</v>
      </c>
      <c r="AK193">
        <v>44.85</v>
      </c>
      <c r="AL193">
        <v>1</v>
      </c>
      <c r="AM193">
        <v>4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6</v>
      </c>
      <c r="AT193">
        <v>0.02</v>
      </c>
      <c r="AU193" t="s">
        <v>6</v>
      </c>
      <c r="AV193">
        <v>0</v>
      </c>
      <c r="AW193">
        <v>2</v>
      </c>
      <c r="AX193">
        <v>92841202</v>
      </c>
      <c r="AY193">
        <v>1</v>
      </c>
      <c r="AZ193">
        <v>0</v>
      </c>
      <c r="BA193">
        <v>189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ROUND(Y193*Source!I159*DO193,7)</f>
        <v>0</v>
      </c>
      <c r="CX193">
        <f>ROUND(Y193*Source!I159,7)</f>
        <v>0.28799999999999998</v>
      </c>
      <c r="CY193">
        <f>AB193</f>
        <v>1814.09</v>
      </c>
      <c r="CZ193">
        <f>AF193</f>
        <v>115.4</v>
      </c>
      <c r="DA193">
        <f>AJ193</f>
        <v>15.72</v>
      </c>
      <c r="DB193">
        <f t="shared" ref="DB193:DB232" si="104">ROUND(ROUND(AT193*CZ193,2),2)</f>
        <v>2.31</v>
      </c>
      <c r="DC193">
        <f t="shared" ref="DC193:DC232" si="105">ROUND(ROUND(AT193*AG193,2),2)</f>
        <v>0.27</v>
      </c>
      <c r="DD193" t="s">
        <v>6</v>
      </c>
      <c r="DE193" t="s">
        <v>6</v>
      </c>
      <c r="DF193">
        <f>ROUND(ROUND(AE193,2)*CX193,2)</f>
        <v>0</v>
      </c>
      <c r="DG193">
        <f>ROUND(ROUND(AF193*AJ193,2)*CX193,2)</f>
        <v>522.46</v>
      </c>
      <c r="DH193">
        <f>ROUND(ROUND(AG193*AK193,2)*CX193,2)</f>
        <v>174.38</v>
      </c>
      <c r="DI193">
        <f t="shared" si="102"/>
        <v>0</v>
      </c>
      <c r="DJ193">
        <f>DG193</f>
        <v>522.46</v>
      </c>
      <c r="DK193">
        <v>0</v>
      </c>
      <c r="DL193" t="s">
        <v>6</v>
      </c>
      <c r="DM193">
        <v>0</v>
      </c>
      <c r="DN193" t="s">
        <v>6</v>
      </c>
      <c r="DO193">
        <v>0</v>
      </c>
    </row>
    <row r="194" spans="1:119" x14ac:dyDescent="0.2">
      <c r="A194">
        <f>ROW(Source!A159)</f>
        <v>159</v>
      </c>
      <c r="B194">
        <v>92840339</v>
      </c>
      <c r="C194">
        <v>92841188</v>
      </c>
      <c r="D194">
        <v>49673503</v>
      </c>
      <c r="E194">
        <v>1</v>
      </c>
      <c r="F194">
        <v>1</v>
      </c>
      <c r="G194">
        <v>1</v>
      </c>
      <c r="H194">
        <v>2</v>
      </c>
      <c r="I194" t="s">
        <v>492</v>
      </c>
      <c r="J194" t="s">
        <v>493</v>
      </c>
      <c r="K194" t="s">
        <v>494</v>
      </c>
      <c r="L194">
        <v>1367</v>
      </c>
      <c r="N194">
        <v>1011</v>
      </c>
      <c r="O194" t="s">
        <v>468</v>
      </c>
      <c r="P194" t="s">
        <v>468</v>
      </c>
      <c r="Q194">
        <v>1</v>
      </c>
      <c r="W194">
        <v>0</v>
      </c>
      <c r="X194">
        <v>509054691</v>
      </c>
      <c r="Y194">
        <f t="shared" si="103"/>
        <v>0.02</v>
      </c>
      <c r="AA194">
        <v>0</v>
      </c>
      <c r="AB194">
        <v>1032.96</v>
      </c>
      <c r="AC194">
        <v>520.26</v>
      </c>
      <c r="AD194">
        <v>0</v>
      </c>
      <c r="AE194">
        <v>0</v>
      </c>
      <c r="AF194">
        <v>65.709999999999994</v>
      </c>
      <c r="AG194">
        <v>11.6</v>
      </c>
      <c r="AH194">
        <v>0</v>
      </c>
      <c r="AI194">
        <v>1</v>
      </c>
      <c r="AJ194">
        <v>15.72</v>
      </c>
      <c r="AK194">
        <v>44.85</v>
      </c>
      <c r="AL194">
        <v>1</v>
      </c>
      <c r="AM194">
        <v>4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6</v>
      </c>
      <c r="AT194">
        <v>0.02</v>
      </c>
      <c r="AU194" t="s">
        <v>6</v>
      </c>
      <c r="AV194">
        <v>0</v>
      </c>
      <c r="AW194">
        <v>2</v>
      </c>
      <c r="AX194">
        <v>92841203</v>
      </c>
      <c r="AY194">
        <v>1</v>
      </c>
      <c r="AZ194">
        <v>0</v>
      </c>
      <c r="BA194">
        <v>190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ROUND(Y194*Source!I159*DO194,7)</f>
        <v>0</v>
      </c>
      <c r="CX194">
        <f>ROUND(Y194*Source!I159,7)</f>
        <v>0.28799999999999998</v>
      </c>
      <c r="CY194">
        <f>AB194</f>
        <v>1032.96</v>
      </c>
      <c r="CZ194">
        <f>AF194</f>
        <v>65.709999999999994</v>
      </c>
      <c r="DA194">
        <f>AJ194</f>
        <v>15.72</v>
      </c>
      <c r="DB194">
        <f t="shared" si="104"/>
        <v>1.31</v>
      </c>
      <c r="DC194">
        <f t="shared" si="105"/>
        <v>0.23</v>
      </c>
      <c r="DD194" t="s">
        <v>6</v>
      </c>
      <c r="DE194" t="s">
        <v>6</v>
      </c>
      <c r="DF194">
        <f>ROUND(ROUND(AE194,2)*CX194,2)</f>
        <v>0</v>
      </c>
      <c r="DG194">
        <f>ROUND(ROUND(AF194*AJ194,2)*CX194,2)</f>
        <v>297.49</v>
      </c>
      <c r="DH194">
        <f>ROUND(ROUND(AG194*AK194,2)*CX194,2)</f>
        <v>149.83000000000001</v>
      </c>
      <c r="DI194">
        <f t="shared" si="102"/>
        <v>0</v>
      </c>
      <c r="DJ194">
        <f>DG194</f>
        <v>297.49</v>
      </c>
      <c r="DK194">
        <v>0</v>
      </c>
      <c r="DL194" t="s">
        <v>6</v>
      </c>
      <c r="DM194">
        <v>0</v>
      </c>
      <c r="DN194" t="s">
        <v>6</v>
      </c>
      <c r="DO194">
        <v>0</v>
      </c>
    </row>
    <row r="195" spans="1:119" x14ac:dyDescent="0.2">
      <c r="A195">
        <f>ROW(Source!A159)</f>
        <v>159</v>
      </c>
      <c r="B195">
        <v>92840339</v>
      </c>
      <c r="C195">
        <v>92841188</v>
      </c>
      <c r="D195">
        <v>49523203</v>
      </c>
      <c r="E195">
        <v>1</v>
      </c>
      <c r="F195">
        <v>1</v>
      </c>
      <c r="G195">
        <v>1</v>
      </c>
      <c r="H195">
        <v>3</v>
      </c>
      <c r="I195" t="s">
        <v>484</v>
      </c>
      <c r="J195" t="s">
        <v>485</v>
      </c>
      <c r="K195" t="s">
        <v>486</v>
      </c>
      <c r="L195">
        <v>1339</v>
      </c>
      <c r="N195">
        <v>1007</v>
      </c>
      <c r="O195" t="s">
        <v>314</v>
      </c>
      <c r="P195" t="s">
        <v>314</v>
      </c>
      <c r="Q195">
        <v>1</v>
      </c>
      <c r="W195">
        <v>0</v>
      </c>
      <c r="X195">
        <v>-143474561</v>
      </c>
      <c r="Y195">
        <f t="shared" si="103"/>
        <v>1.57</v>
      </c>
      <c r="AA195">
        <v>24.2</v>
      </c>
      <c r="AB195">
        <v>0</v>
      </c>
      <c r="AC195">
        <v>0</v>
      </c>
      <c r="AD195">
        <v>0</v>
      </c>
      <c r="AE195">
        <v>2.44</v>
      </c>
      <c r="AF195">
        <v>0</v>
      </c>
      <c r="AG195">
        <v>0</v>
      </c>
      <c r="AH195">
        <v>0</v>
      </c>
      <c r="AI195">
        <v>9.92</v>
      </c>
      <c r="AJ195">
        <v>1</v>
      </c>
      <c r="AK195">
        <v>1</v>
      </c>
      <c r="AL195">
        <v>1</v>
      </c>
      <c r="AM195">
        <v>4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6</v>
      </c>
      <c r="AT195">
        <v>1.57</v>
      </c>
      <c r="AU195" t="s">
        <v>6</v>
      </c>
      <c r="AV195">
        <v>0</v>
      </c>
      <c r="AW195">
        <v>2</v>
      </c>
      <c r="AX195">
        <v>92841204</v>
      </c>
      <c r="AY195">
        <v>1</v>
      </c>
      <c r="AZ195">
        <v>0</v>
      </c>
      <c r="BA195">
        <v>191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ROUND(Y195*Source!I159,7)</f>
        <v>22.608000000000001</v>
      </c>
      <c r="CY195">
        <f>AA195</f>
        <v>24.2</v>
      </c>
      <c r="CZ195">
        <f>AE195</f>
        <v>2.44</v>
      </c>
      <c r="DA195">
        <f>AI195</f>
        <v>9.92</v>
      </c>
      <c r="DB195">
        <f t="shared" si="104"/>
        <v>3.83</v>
      </c>
      <c r="DC195">
        <f t="shared" si="105"/>
        <v>0</v>
      </c>
      <c r="DD195" t="s">
        <v>6</v>
      </c>
      <c r="DE195" t="s">
        <v>6</v>
      </c>
      <c r="DF195">
        <f>ROUND(ROUND(AE195*AI195,2)*CX195,2)</f>
        <v>547.11</v>
      </c>
      <c r="DG195">
        <f t="shared" ref="DG195:DG201" si="106">ROUND(ROUND(AF195,2)*CX195,2)</f>
        <v>0</v>
      </c>
      <c r="DH195">
        <f t="shared" ref="DH195:DH200" si="107">ROUND(ROUND(AG195,2)*CX195,2)</f>
        <v>0</v>
      </c>
      <c r="DI195">
        <f t="shared" si="102"/>
        <v>0</v>
      </c>
      <c r="DJ195">
        <f>DF195</f>
        <v>547.11</v>
      </c>
      <c r="DK195">
        <v>0</v>
      </c>
      <c r="DL195" t="s">
        <v>6</v>
      </c>
      <c r="DM195">
        <v>0</v>
      </c>
      <c r="DN195" t="s">
        <v>6</v>
      </c>
      <c r="DO195">
        <v>0</v>
      </c>
    </row>
    <row r="196" spans="1:119" x14ac:dyDescent="0.2">
      <c r="A196">
        <f>ROW(Source!A159)</f>
        <v>159</v>
      </c>
      <c r="B196">
        <v>92840339</v>
      </c>
      <c r="C196">
        <v>92841188</v>
      </c>
      <c r="D196">
        <v>49525471</v>
      </c>
      <c r="E196">
        <v>1</v>
      </c>
      <c r="F196">
        <v>1</v>
      </c>
      <c r="G196">
        <v>1</v>
      </c>
      <c r="H196">
        <v>3</v>
      </c>
      <c r="I196" t="s">
        <v>543</v>
      </c>
      <c r="J196" t="s">
        <v>544</v>
      </c>
      <c r="K196" t="s">
        <v>545</v>
      </c>
      <c r="L196">
        <v>1348</v>
      </c>
      <c r="N196">
        <v>1009</v>
      </c>
      <c r="O196" t="s">
        <v>506</v>
      </c>
      <c r="P196" t="s">
        <v>506</v>
      </c>
      <c r="Q196">
        <v>1000</v>
      </c>
      <c r="W196">
        <v>0</v>
      </c>
      <c r="X196">
        <v>-1292822538</v>
      </c>
      <c r="Y196">
        <f t="shared" si="103"/>
        <v>2.66E-3</v>
      </c>
      <c r="AA196">
        <v>147113.60000000001</v>
      </c>
      <c r="AB196">
        <v>0</v>
      </c>
      <c r="AC196">
        <v>0</v>
      </c>
      <c r="AD196">
        <v>0</v>
      </c>
      <c r="AE196">
        <v>14830</v>
      </c>
      <c r="AF196">
        <v>0</v>
      </c>
      <c r="AG196">
        <v>0</v>
      </c>
      <c r="AH196">
        <v>0</v>
      </c>
      <c r="AI196">
        <v>9.92</v>
      </c>
      <c r="AJ196">
        <v>1</v>
      </c>
      <c r="AK196">
        <v>1</v>
      </c>
      <c r="AL196">
        <v>1</v>
      </c>
      <c r="AM196">
        <v>4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6</v>
      </c>
      <c r="AT196">
        <v>2.66E-3</v>
      </c>
      <c r="AU196" t="s">
        <v>6</v>
      </c>
      <c r="AV196">
        <v>0</v>
      </c>
      <c r="AW196">
        <v>2</v>
      </c>
      <c r="AX196">
        <v>92841205</v>
      </c>
      <c r="AY196">
        <v>1</v>
      </c>
      <c r="AZ196">
        <v>0</v>
      </c>
      <c r="BA196">
        <v>192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ROUND(Y196*Source!I159,7)</f>
        <v>3.8303999999999998E-2</v>
      </c>
      <c r="CY196">
        <f>AA196</f>
        <v>147113.60000000001</v>
      </c>
      <c r="CZ196">
        <f>AE196</f>
        <v>14830</v>
      </c>
      <c r="DA196">
        <f>AI196</f>
        <v>9.92</v>
      </c>
      <c r="DB196">
        <f t="shared" si="104"/>
        <v>39.450000000000003</v>
      </c>
      <c r="DC196">
        <f t="shared" si="105"/>
        <v>0</v>
      </c>
      <c r="DD196" t="s">
        <v>6</v>
      </c>
      <c r="DE196" t="s">
        <v>6</v>
      </c>
      <c r="DF196">
        <f>ROUND(ROUND(AE196*AI196,2)*CX196,2)</f>
        <v>5635.04</v>
      </c>
      <c r="DG196">
        <f t="shared" si="106"/>
        <v>0</v>
      </c>
      <c r="DH196">
        <f t="shared" si="107"/>
        <v>0</v>
      </c>
      <c r="DI196">
        <f t="shared" si="102"/>
        <v>0</v>
      </c>
      <c r="DJ196">
        <f>DF196</f>
        <v>5635.04</v>
      </c>
      <c r="DK196">
        <v>0</v>
      </c>
      <c r="DL196" t="s">
        <v>6</v>
      </c>
      <c r="DM196">
        <v>0</v>
      </c>
      <c r="DN196" t="s">
        <v>6</v>
      </c>
      <c r="DO196">
        <v>0</v>
      </c>
    </row>
    <row r="197" spans="1:119" x14ac:dyDescent="0.2">
      <c r="A197">
        <f>ROW(Source!A159)</f>
        <v>159</v>
      </c>
      <c r="B197">
        <v>92840339</v>
      </c>
      <c r="C197">
        <v>92841188</v>
      </c>
      <c r="D197">
        <v>49526447</v>
      </c>
      <c r="E197">
        <v>1</v>
      </c>
      <c r="F197">
        <v>1</v>
      </c>
      <c r="G197">
        <v>1</v>
      </c>
      <c r="H197">
        <v>3</v>
      </c>
      <c r="I197" t="s">
        <v>546</v>
      </c>
      <c r="J197" t="s">
        <v>547</v>
      </c>
      <c r="K197" t="s">
        <v>548</v>
      </c>
      <c r="L197">
        <v>1346</v>
      </c>
      <c r="N197">
        <v>1009</v>
      </c>
      <c r="O197" t="s">
        <v>498</v>
      </c>
      <c r="P197" t="s">
        <v>498</v>
      </c>
      <c r="Q197">
        <v>1</v>
      </c>
      <c r="W197">
        <v>0</v>
      </c>
      <c r="X197">
        <v>1228765045</v>
      </c>
      <c r="Y197">
        <f t="shared" si="103"/>
        <v>4</v>
      </c>
      <c r="AA197">
        <v>242.15</v>
      </c>
      <c r="AB197">
        <v>0</v>
      </c>
      <c r="AC197">
        <v>0</v>
      </c>
      <c r="AD197">
        <v>0</v>
      </c>
      <c r="AE197">
        <v>24.41</v>
      </c>
      <c r="AF197">
        <v>0</v>
      </c>
      <c r="AG197">
        <v>0</v>
      </c>
      <c r="AH197">
        <v>0</v>
      </c>
      <c r="AI197">
        <v>9.92</v>
      </c>
      <c r="AJ197">
        <v>1</v>
      </c>
      <c r="AK197">
        <v>1</v>
      </c>
      <c r="AL197">
        <v>1</v>
      </c>
      <c r="AM197">
        <v>4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6</v>
      </c>
      <c r="AT197">
        <v>4</v>
      </c>
      <c r="AU197" t="s">
        <v>6</v>
      </c>
      <c r="AV197">
        <v>0</v>
      </c>
      <c r="AW197">
        <v>2</v>
      </c>
      <c r="AX197">
        <v>92841206</v>
      </c>
      <c r="AY197">
        <v>1</v>
      </c>
      <c r="AZ197">
        <v>0</v>
      </c>
      <c r="BA197">
        <v>193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ROUND(Y197*Source!I159,7)</f>
        <v>57.6</v>
      </c>
      <c r="CY197">
        <f>AA197</f>
        <v>242.15</v>
      </c>
      <c r="CZ197">
        <f>AE197</f>
        <v>24.41</v>
      </c>
      <c r="DA197">
        <f>AI197</f>
        <v>9.92</v>
      </c>
      <c r="DB197">
        <f t="shared" si="104"/>
        <v>97.64</v>
      </c>
      <c r="DC197">
        <f t="shared" si="105"/>
        <v>0</v>
      </c>
      <c r="DD197" t="s">
        <v>6</v>
      </c>
      <c r="DE197" t="s">
        <v>6</v>
      </c>
      <c r="DF197">
        <f>ROUND(ROUND(AE197*AI197,2)*CX197,2)</f>
        <v>13947.84</v>
      </c>
      <c r="DG197">
        <f t="shared" si="106"/>
        <v>0</v>
      </c>
      <c r="DH197">
        <f t="shared" si="107"/>
        <v>0</v>
      </c>
      <c r="DI197">
        <f t="shared" si="102"/>
        <v>0</v>
      </c>
      <c r="DJ197">
        <f>DF197</f>
        <v>13947.84</v>
      </c>
      <c r="DK197">
        <v>0</v>
      </c>
      <c r="DL197" t="s">
        <v>6</v>
      </c>
      <c r="DM197">
        <v>0</v>
      </c>
      <c r="DN197" t="s">
        <v>6</v>
      </c>
      <c r="DO197">
        <v>0</v>
      </c>
    </row>
    <row r="198" spans="1:119" x14ac:dyDescent="0.2">
      <c r="A198">
        <f>ROW(Source!A159)</f>
        <v>159</v>
      </c>
      <c r="B198">
        <v>92840339</v>
      </c>
      <c r="C198">
        <v>92841188</v>
      </c>
      <c r="D198">
        <v>49582724</v>
      </c>
      <c r="E198">
        <v>1</v>
      </c>
      <c r="F198">
        <v>1</v>
      </c>
      <c r="G198">
        <v>1</v>
      </c>
      <c r="H198">
        <v>3</v>
      </c>
      <c r="I198" t="s">
        <v>101</v>
      </c>
      <c r="J198" t="s">
        <v>103</v>
      </c>
      <c r="K198" t="s">
        <v>102</v>
      </c>
      <c r="L198">
        <v>1371</v>
      </c>
      <c r="N198">
        <v>1013</v>
      </c>
      <c r="O198" t="s">
        <v>62</v>
      </c>
      <c r="P198" t="s">
        <v>62</v>
      </c>
      <c r="Q198">
        <v>1</v>
      </c>
      <c r="W198">
        <v>0</v>
      </c>
      <c r="X198">
        <v>1106223311</v>
      </c>
      <c r="Y198">
        <f t="shared" si="103"/>
        <v>50</v>
      </c>
      <c r="AA198">
        <v>120.23</v>
      </c>
      <c r="AB198">
        <v>0</v>
      </c>
      <c r="AC198">
        <v>0</v>
      </c>
      <c r="AD198">
        <v>0</v>
      </c>
      <c r="AE198">
        <v>12.12</v>
      </c>
      <c r="AF198">
        <v>0</v>
      </c>
      <c r="AG198">
        <v>0</v>
      </c>
      <c r="AH198">
        <v>0</v>
      </c>
      <c r="AI198">
        <v>9.92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6</v>
      </c>
      <c r="AT198">
        <v>50</v>
      </c>
      <c r="AU198" t="s">
        <v>6</v>
      </c>
      <c r="AV198">
        <v>0</v>
      </c>
      <c r="AW198">
        <v>1</v>
      </c>
      <c r="AX198">
        <v>-1</v>
      </c>
      <c r="AY198">
        <v>0</v>
      </c>
      <c r="AZ198">
        <v>0</v>
      </c>
      <c r="BA198" t="s">
        <v>6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ROUND(Y198*Source!I159,7)</f>
        <v>720</v>
      </c>
      <c r="CY198">
        <f>AA198</f>
        <v>120.23</v>
      </c>
      <c r="CZ198">
        <f>AE198</f>
        <v>12.12</v>
      </c>
      <c r="DA198">
        <f>AI198</f>
        <v>9.92</v>
      </c>
      <c r="DB198">
        <f t="shared" si="104"/>
        <v>606</v>
      </c>
      <c r="DC198">
        <f t="shared" si="105"/>
        <v>0</v>
      </c>
      <c r="DD198" t="s">
        <v>6</v>
      </c>
      <c r="DE198" t="s">
        <v>6</v>
      </c>
      <c r="DF198">
        <f>ROUND(ROUND(AE198*AI198,2)*CX198,2)</f>
        <v>86565.6</v>
      </c>
      <c r="DG198">
        <f t="shared" si="106"/>
        <v>0</v>
      </c>
      <c r="DH198">
        <f t="shared" si="107"/>
        <v>0</v>
      </c>
      <c r="DI198">
        <f t="shared" si="102"/>
        <v>0</v>
      </c>
      <c r="DJ198">
        <f>DF198</f>
        <v>86565.6</v>
      </c>
      <c r="DK198">
        <v>0</v>
      </c>
      <c r="DL198" t="s">
        <v>6</v>
      </c>
      <c r="DM198">
        <v>0</v>
      </c>
      <c r="DN198" t="s">
        <v>6</v>
      </c>
      <c r="DO198">
        <v>0</v>
      </c>
    </row>
    <row r="199" spans="1:119" x14ac:dyDescent="0.2">
      <c r="A199">
        <f>ROW(Source!A159)</f>
        <v>159</v>
      </c>
      <c r="B199">
        <v>92840339</v>
      </c>
      <c r="C199">
        <v>92841188</v>
      </c>
      <c r="D199">
        <v>49583447</v>
      </c>
      <c r="E199">
        <v>1</v>
      </c>
      <c r="F199">
        <v>1</v>
      </c>
      <c r="G199">
        <v>1</v>
      </c>
      <c r="H199">
        <v>3</v>
      </c>
      <c r="I199" t="s">
        <v>282</v>
      </c>
      <c r="J199" t="s">
        <v>284</v>
      </c>
      <c r="K199" t="s">
        <v>283</v>
      </c>
      <c r="L199">
        <v>1301</v>
      </c>
      <c r="N199">
        <v>1003</v>
      </c>
      <c r="O199" t="s">
        <v>31</v>
      </c>
      <c r="P199" t="s">
        <v>31</v>
      </c>
      <c r="Q199">
        <v>1</v>
      </c>
      <c r="W199">
        <v>0</v>
      </c>
      <c r="X199">
        <v>-1615026667</v>
      </c>
      <c r="Y199">
        <f t="shared" si="103"/>
        <v>99.8</v>
      </c>
      <c r="AA199">
        <v>698.37</v>
      </c>
      <c r="AB199">
        <v>0</v>
      </c>
      <c r="AC199">
        <v>0</v>
      </c>
      <c r="AD199">
        <v>0</v>
      </c>
      <c r="AE199">
        <v>70.400000000000006</v>
      </c>
      <c r="AF199">
        <v>0</v>
      </c>
      <c r="AG199">
        <v>0</v>
      </c>
      <c r="AH199">
        <v>0</v>
      </c>
      <c r="AI199">
        <v>9.92</v>
      </c>
      <c r="AJ199">
        <v>1</v>
      </c>
      <c r="AK199">
        <v>1</v>
      </c>
      <c r="AL199">
        <v>1</v>
      </c>
      <c r="AM199">
        <v>0</v>
      </c>
      <c r="AN199">
        <v>0</v>
      </c>
      <c r="AO199">
        <v>0</v>
      </c>
      <c r="AP199">
        <v>1</v>
      </c>
      <c r="AQ199">
        <v>0</v>
      </c>
      <c r="AR199">
        <v>0</v>
      </c>
      <c r="AS199" t="s">
        <v>6</v>
      </c>
      <c r="AT199">
        <v>99.8</v>
      </c>
      <c r="AU199" t="s">
        <v>6</v>
      </c>
      <c r="AV199">
        <v>0</v>
      </c>
      <c r="AW199">
        <v>1</v>
      </c>
      <c r="AX199">
        <v>-1</v>
      </c>
      <c r="AY199">
        <v>0</v>
      </c>
      <c r="AZ199">
        <v>0</v>
      </c>
      <c r="BA199" t="s">
        <v>6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ROUND(Y199*Source!I159,7)</f>
        <v>1437.12</v>
      </c>
      <c r="CY199">
        <f>AA199</f>
        <v>698.37</v>
      </c>
      <c r="CZ199">
        <f>AE199</f>
        <v>70.400000000000006</v>
      </c>
      <c r="DA199">
        <f>AI199</f>
        <v>9.92</v>
      </c>
      <c r="DB199">
        <f t="shared" si="104"/>
        <v>7025.92</v>
      </c>
      <c r="DC199">
        <f t="shared" si="105"/>
        <v>0</v>
      </c>
      <c r="DD199" t="s">
        <v>6</v>
      </c>
      <c r="DE199" t="s">
        <v>6</v>
      </c>
      <c r="DF199">
        <f>ROUND(ROUND(AE199*AI199,2)*CX199,2)</f>
        <v>1003641.49</v>
      </c>
      <c r="DG199">
        <f t="shared" si="106"/>
        <v>0</v>
      </c>
      <c r="DH199">
        <f t="shared" si="107"/>
        <v>0</v>
      </c>
      <c r="DI199">
        <f t="shared" si="102"/>
        <v>0</v>
      </c>
      <c r="DJ199">
        <f>DF199</f>
        <v>1003641.49</v>
      </c>
      <c r="DK199">
        <v>0</v>
      </c>
      <c r="DL199" t="s">
        <v>6</v>
      </c>
      <c r="DM199">
        <v>0</v>
      </c>
      <c r="DN199" t="s">
        <v>6</v>
      </c>
      <c r="DO199">
        <v>0</v>
      </c>
    </row>
    <row r="200" spans="1:119" x14ac:dyDescent="0.2">
      <c r="A200">
        <f>ROW(Source!A162)</f>
        <v>162</v>
      </c>
      <c r="B200">
        <v>92840339</v>
      </c>
      <c r="C200">
        <v>92841214</v>
      </c>
      <c r="D200">
        <v>49510743</v>
      </c>
      <c r="E200">
        <v>70</v>
      </c>
      <c r="F200">
        <v>1</v>
      </c>
      <c r="G200">
        <v>1</v>
      </c>
      <c r="H200">
        <v>1</v>
      </c>
      <c r="I200" t="s">
        <v>549</v>
      </c>
      <c r="J200" t="s">
        <v>6</v>
      </c>
      <c r="K200" t="s">
        <v>550</v>
      </c>
      <c r="L200">
        <v>1191</v>
      </c>
      <c r="N200">
        <v>1013</v>
      </c>
      <c r="O200" t="s">
        <v>462</v>
      </c>
      <c r="P200" t="s">
        <v>462</v>
      </c>
      <c r="Q200">
        <v>1</v>
      </c>
      <c r="W200">
        <v>0</v>
      </c>
      <c r="X200">
        <v>-881424154</v>
      </c>
      <c r="Y200">
        <f t="shared" si="103"/>
        <v>54.1</v>
      </c>
      <c r="AA200">
        <v>0</v>
      </c>
      <c r="AB200">
        <v>0</v>
      </c>
      <c r="AC200">
        <v>0</v>
      </c>
      <c r="AD200">
        <v>416.66</v>
      </c>
      <c r="AE200">
        <v>0</v>
      </c>
      <c r="AF200">
        <v>0</v>
      </c>
      <c r="AG200">
        <v>0</v>
      </c>
      <c r="AH200">
        <v>9.2899999999999991</v>
      </c>
      <c r="AI200">
        <v>1</v>
      </c>
      <c r="AJ200">
        <v>1</v>
      </c>
      <c r="AK200">
        <v>1</v>
      </c>
      <c r="AL200">
        <v>44.85</v>
      </c>
      <c r="AM200">
        <v>4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6</v>
      </c>
      <c r="AT200">
        <v>54.1</v>
      </c>
      <c r="AU200" t="s">
        <v>6</v>
      </c>
      <c r="AV200">
        <v>1</v>
      </c>
      <c r="AW200">
        <v>2</v>
      </c>
      <c r="AX200">
        <v>92841225</v>
      </c>
      <c r="AY200">
        <v>1</v>
      </c>
      <c r="AZ200">
        <v>0</v>
      </c>
      <c r="BA200">
        <v>197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U200">
        <f>ROUND(AT200*Source!I162*AH200*AL200,2)</f>
        <v>1352.47</v>
      </c>
      <c r="CV200">
        <f>ROUND(Y200*Source!I162,7)</f>
        <v>3.246</v>
      </c>
      <c r="CW200">
        <v>0</v>
      </c>
      <c r="CX200">
        <f>ROUND(Y200*Source!I162,7)</f>
        <v>3.246</v>
      </c>
      <c r="CY200">
        <f>AD200</f>
        <v>416.66</v>
      </c>
      <c r="CZ200">
        <f>AH200</f>
        <v>9.2899999999999991</v>
      </c>
      <c r="DA200">
        <f>AL200</f>
        <v>44.85</v>
      </c>
      <c r="DB200">
        <f t="shared" si="104"/>
        <v>502.59</v>
      </c>
      <c r="DC200">
        <f t="shared" si="105"/>
        <v>0</v>
      </c>
      <c r="DD200" t="s">
        <v>6</v>
      </c>
      <c r="DE200" t="s">
        <v>6</v>
      </c>
      <c r="DF200">
        <f>ROUND(ROUND(AE200,2)*CX200,2)</f>
        <v>0</v>
      </c>
      <c r="DG200">
        <f t="shared" si="106"/>
        <v>0</v>
      </c>
      <c r="DH200">
        <f t="shared" si="107"/>
        <v>0</v>
      </c>
      <c r="DI200">
        <f>ROUND(ROUND(AH200*AL200,2)*CX200,2)</f>
        <v>1352.48</v>
      </c>
      <c r="DJ200">
        <f>DI200</f>
        <v>1352.48</v>
      </c>
      <c r="DK200">
        <v>0</v>
      </c>
      <c r="DL200" t="s">
        <v>6</v>
      </c>
      <c r="DM200">
        <v>0</v>
      </c>
      <c r="DN200" t="s">
        <v>6</v>
      </c>
      <c r="DO200">
        <v>0</v>
      </c>
    </row>
    <row r="201" spans="1:119" x14ac:dyDescent="0.2">
      <c r="A201">
        <f>ROW(Source!A162)</f>
        <v>162</v>
      </c>
      <c r="B201">
        <v>92840339</v>
      </c>
      <c r="C201">
        <v>92841214</v>
      </c>
      <c r="D201">
        <v>49510905</v>
      </c>
      <c r="E201">
        <v>70</v>
      </c>
      <c r="F201">
        <v>1</v>
      </c>
      <c r="G201">
        <v>1</v>
      </c>
      <c r="H201">
        <v>1</v>
      </c>
      <c r="I201" t="s">
        <v>463</v>
      </c>
      <c r="J201" t="s">
        <v>6</v>
      </c>
      <c r="K201" t="s">
        <v>464</v>
      </c>
      <c r="L201">
        <v>1191</v>
      </c>
      <c r="N201">
        <v>1013</v>
      </c>
      <c r="O201" t="s">
        <v>462</v>
      </c>
      <c r="P201" t="s">
        <v>462</v>
      </c>
      <c r="Q201">
        <v>1</v>
      </c>
      <c r="W201">
        <v>0</v>
      </c>
      <c r="X201">
        <v>-1417349443</v>
      </c>
      <c r="Y201">
        <f t="shared" si="103"/>
        <v>0.1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44.85</v>
      </c>
      <c r="AL201">
        <v>1</v>
      </c>
      <c r="AM201">
        <v>4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6</v>
      </c>
      <c r="AT201">
        <v>0.1</v>
      </c>
      <c r="AU201" t="s">
        <v>6</v>
      </c>
      <c r="AV201">
        <v>2</v>
      </c>
      <c r="AW201">
        <v>2</v>
      </c>
      <c r="AX201">
        <v>92841226</v>
      </c>
      <c r="AY201">
        <v>1</v>
      </c>
      <c r="AZ201">
        <v>0</v>
      </c>
      <c r="BA201">
        <v>198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ROUND(Y201*Source!I162,7)</f>
        <v>6.0000000000000001E-3</v>
      </c>
      <c r="CY201">
        <f>AD201</f>
        <v>0</v>
      </c>
      <c r="CZ201">
        <f>AH201</f>
        <v>0</v>
      </c>
      <c r="DA201">
        <f>AL201</f>
        <v>1</v>
      </c>
      <c r="DB201">
        <f t="shared" si="104"/>
        <v>0</v>
      </c>
      <c r="DC201">
        <f t="shared" si="105"/>
        <v>0</v>
      </c>
      <c r="DD201" t="s">
        <v>6</v>
      </c>
      <c r="DE201" t="s">
        <v>6</v>
      </c>
      <c r="DF201">
        <f>ROUND(ROUND(AE201,2)*CX201,2)</f>
        <v>0</v>
      </c>
      <c r="DG201">
        <f t="shared" si="106"/>
        <v>0</v>
      </c>
      <c r="DH201">
        <f>ROUND(ROUND(AG201*AK201,2)*CX201,2)</f>
        <v>0</v>
      </c>
      <c r="DI201">
        <f t="shared" ref="DI201:DI209" si="108">ROUND(ROUND(AH201,2)*CX201,2)</f>
        <v>0</v>
      </c>
      <c r="DJ201">
        <f>DI201</f>
        <v>0</v>
      </c>
      <c r="DK201">
        <v>0</v>
      </c>
      <c r="DL201" t="s">
        <v>6</v>
      </c>
      <c r="DM201">
        <v>0</v>
      </c>
      <c r="DN201" t="s">
        <v>6</v>
      </c>
      <c r="DO201">
        <v>0</v>
      </c>
    </row>
    <row r="202" spans="1:119" x14ac:dyDescent="0.2">
      <c r="A202">
        <f>ROW(Source!A162)</f>
        <v>162</v>
      </c>
      <c r="B202">
        <v>92840339</v>
      </c>
      <c r="C202">
        <v>92841214</v>
      </c>
      <c r="D202">
        <v>49672515</v>
      </c>
      <c r="E202">
        <v>1</v>
      </c>
      <c r="F202">
        <v>1</v>
      </c>
      <c r="G202">
        <v>1</v>
      </c>
      <c r="H202">
        <v>2</v>
      </c>
      <c r="I202" t="s">
        <v>540</v>
      </c>
      <c r="J202" t="s">
        <v>541</v>
      </c>
      <c r="K202" t="s">
        <v>542</v>
      </c>
      <c r="L202">
        <v>1367</v>
      </c>
      <c r="N202">
        <v>1011</v>
      </c>
      <c r="O202" t="s">
        <v>468</v>
      </c>
      <c r="P202" t="s">
        <v>468</v>
      </c>
      <c r="Q202">
        <v>1</v>
      </c>
      <c r="W202">
        <v>0</v>
      </c>
      <c r="X202">
        <v>-130837057</v>
      </c>
      <c r="Y202">
        <f t="shared" si="103"/>
        <v>0.04</v>
      </c>
      <c r="AA202">
        <v>0</v>
      </c>
      <c r="AB202">
        <v>1358.21</v>
      </c>
      <c r="AC202">
        <v>605.48</v>
      </c>
      <c r="AD202">
        <v>0</v>
      </c>
      <c r="AE202">
        <v>0</v>
      </c>
      <c r="AF202">
        <v>86.4</v>
      </c>
      <c r="AG202">
        <v>13.5</v>
      </c>
      <c r="AH202">
        <v>0</v>
      </c>
      <c r="AI202">
        <v>1</v>
      </c>
      <c r="AJ202">
        <v>15.72</v>
      </c>
      <c r="AK202">
        <v>44.85</v>
      </c>
      <c r="AL202">
        <v>1</v>
      </c>
      <c r="AM202">
        <v>4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6</v>
      </c>
      <c r="AT202">
        <v>0.04</v>
      </c>
      <c r="AU202" t="s">
        <v>6</v>
      </c>
      <c r="AV202">
        <v>0</v>
      </c>
      <c r="AW202">
        <v>2</v>
      </c>
      <c r="AX202">
        <v>92841227</v>
      </c>
      <c r="AY202">
        <v>1</v>
      </c>
      <c r="AZ202">
        <v>0</v>
      </c>
      <c r="BA202">
        <v>199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ROUND(Y202*Source!I162*DO202,7)</f>
        <v>0</v>
      </c>
      <c r="CX202">
        <f>ROUND(Y202*Source!I162,7)</f>
        <v>2.3999999999999998E-3</v>
      </c>
      <c r="CY202">
        <f>AB202</f>
        <v>1358.21</v>
      </c>
      <c r="CZ202">
        <f>AF202</f>
        <v>86.4</v>
      </c>
      <c r="DA202">
        <f>AJ202</f>
        <v>15.72</v>
      </c>
      <c r="DB202">
        <f t="shared" si="104"/>
        <v>3.46</v>
      </c>
      <c r="DC202">
        <f t="shared" si="105"/>
        <v>0.54</v>
      </c>
      <c r="DD202" t="s">
        <v>6</v>
      </c>
      <c r="DE202" t="s">
        <v>6</v>
      </c>
      <c r="DF202">
        <f>ROUND(ROUND(AE202,2)*CX202,2)</f>
        <v>0</v>
      </c>
      <c r="DG202">
        <f>ROUND(ROUND(AF202*AJ202,2)*CX202,2)</f>
        <v>3.26</v>
      </c>
      <c r="DH202">
        <f>ROUND(ROUND(AG202*AK202,2)*CX202,2)</f>
        <v>1.45</v>
      </c>
      <c r="DI202">
        <f t="shared" si="108"/>
        <v>0</v>
      </c>
      <c r="DJ202">
        <f>DG202</f>
        <v>3.26</v>
      </c>
      <c r="DK202">
        <v>0</v>
      </c>
      <c r="DL202" t="s">
        <v>6</v>
      </c>
      <c r="DM202">
        <v>0</v>
      </c>
      <c r="DN202" t="s">
        <v>6</v>
      </c>
      <c r="DO202">
        <v>0</v>
      </c>
    </row>
    <row r="203" spans="1:119" x14ac:dyDescent="0.2">
      <c r="A203">
        <f>ROW(Source!A162)</f>
        <v>162</v>
      </c>
      <c r="B203">
        <v>92840339</v>
      </c>
      <c r="C203">
        <v>92841214</v>
      </c>
      <c r="D203">
        <v>49672573</v>
      </c>
      <c r="E203">
        <v>1</v>
      </c>
      <c r="F203">
        <v>1</v>
      </c>
      <c r="G203">
        <v>1</v>
      </c>
      <c r="H203">
        <v>2</v>
      </c>
      <c r="I203" t="s">
        <v>465</v>
      </c>
      <c r="J203" t="s">
        <v>466</v>
      </c>
      <c r="K203" t="s">
        <v>467</v>
      </c>
      <c r="L203">
        <v>1367</v>
      </c>
      <c r="N203">
        <v>1011</v>
      </c>
      <c r="O203" t="s">
        <v>468</v>
      </c>
      <c r="P203" t="s">
        <v>468</v>
      </c>
      <c r="Q203">
        <v>1</v>
      </c>
      <c r="W203">
        <v>0</v>
      </c>
      <c r="X203">
        <v>-430484415</v>
      </c>
      <c r="Y203">
        <f t="shared" si="103"/>
        <v>0.03</v>
      </c>
      <c r="AA203">
        <v>0</v>
      </c>
      <c r="AB203">
        <v>1814.09</v>
      </c>
      <c r="AC203">
        <v>605.48</v>
      </c>
      <c r="AD203">
        <v>0</v>
      </c>
      <c r="AE203">
        <v>0</v>
      </c>
      <c r="AF203">
        <v>115.4</v>
      </c>
      <c r="AG203">
        <v>13.5</v>
      </c>
      <c r="AH203">
        <v>0</v>
      </c>
      <c r="AI203">
        <v>1</v>
      </c>
      <c r="AJ203">
        <v>15.72</v>
      </c>
      <c r="AK203">
        <v>44.85</v>
      </c>
      <c r="AL203">
        <v>1</v>
      </c>
      <c r="AM203">
        <v>4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6</v>
      </c>
      <c r="AT203">
        <v>0.03</v>
      </c>
      <c r="AU203" t="s">
        <v>6</v>
      </c>
      <c r="AV203">
        <v>0</v>
      </c>
      <c r="AW203">
        <v>2</v>
      </c>
      <c r="AX203">
        <v>92841228</v>
      </c>
      <c r="AY203">
        <v>1</v>
      </c>
      <c r="AZ203">
        <v>0</v>
      </c>
      <c r="BA203">
        <v>200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f>ROUND(Y203*Source!I162*DO203,7)</f>
        <v>0</v>
      </c>
      <c r="CX203">
        <f>ROUND(Y203*Source!I162,7)</f>
        <v>1.8E-3</v>
      </c>
      <c r="CY203">
        <f>AB203</f>
        <v>1814.09</v>
      </c>
      <c r="CZ203">
        <f>AF203</f>
        <v>115.4</v>
      </c>
      <c r="DA203">
        <f>AJ203</f>
        <v>15.72</v>
      </c>
      <c r="DB203">
        <f t="shared" si="104"/>
        <v>3.46</v>
      </c>
      <c r="DC203">
        <f t="shared" si="105"/>
        <v>0.41</v>
      </c>
      <c r="DD203" t="s">
        <v>6</v>
      </c>
      <c r="DE203" t="s">
        <v>6</v>
      </c>
      <c r="DF203">
        <f>ROUND(ROUND(AE203,2)*CX203,2)</f>
        <v>0</v>
      </c>
      <c r="DG203">
        <f>ROUND(ROUND(AF203*AJ203,2)*CX203,2)</f>
        <v>3.27</v>
      </c>
      <c r="DH203">
        <f>ROUND(ROUND(AG203*AK203,2)*CX203,2)</f>
        <v>1.0900000000000001</v>
      </c>
      <c r="DI203">
        <f t="shared" si="108"/>
        <v>0</v>
      </c>
      <c r="DJ203">
        <f>DG203</f>
        <v>3.27</v>
      </c>
      <c r="DK203">
        <v>0</v>
      </c>
      <c r="DL203" t="s">
        <v>6</v>
      </c>
      <c r="DM203">
        <v>0</v>
      </c>
      <c r="DN203" t="s">
        <v>6</v>
      </c>
      <c r="DO203">
        <v>0</v>
      </c>
    </row>
    <row r="204" spans="1:119" x14ac:dyDescent="0.2">
      <c r="A204">
        <f>ROW(Source!A162)</f>
        <v>162</v>
      </c>
      <c r="B204">
        <v>92840339</v>
      </c>
      <c r="C204">
        <v>92841214</v>
      </c>
      <c r="D204">
        <v>49673503</v>
      </c>
      <c r="E204">
        <v>1</v>
      </c>
      <c r="F204">
        <v>1</v>
      </c>
      <c r="G204">
        <v>1</v>
      </c>
      <c r="H204">
        <v>2</v>
      </c>
      <c r="I204" t="s">
        <v>492</v>
      </c>
      <c r="J204" t="s">
        <v>493</v>
      </c>
      <c r="K204" t="s">
        <v>494</v>
      </c>
      <c r="L204">
        <v>1367</v>
      </c>
      <c r="N204">
        <v>1011</v>
      </c>
      <c r="O204" t="s">
        <v>468</v>
      </c>
      <c r="P204" t="s">
        <v>468</v>
      </c>
      <c r="Q204">
        <v>1</v>
      </c>
      <c r="W204">
        <v>0</v>
      </c>
      <c r="X204">
        <v>509054691</v>
      </c>
      <c r="Y204">
        <f t="shared" si="103"/>
        <v>0.03</v>
      </c>
      <c r="AA204">
        <v>0</v>
      </c>
      <c r="AB204">
        <v>1032.96</v>
      </c>
      <c r="AC204">
        <v>520.26</v>
      </c>
      <c r="AD204">
        <v>0</v>
      </c>
      <c r="AE204">
        <v>0</v>
      </c>
      <c r="AF204">
        <v>65.709999999999994</v>
      </c>
      <c r="AG204">
        <v>11.6</v>
      </c>
      <c r="AH204">
        <v>0</v>
      </c>
      <c r="AI204">
        <v>1</v>
      </c>
      <c r="AJ204">
        <v>15.72</v>
      </c>
      <c r="AK204">
        <v>44.85</v>
      </c>
      <c r="AL204">
        <v>1</v>
      </c>
      <c r="AM204">
        <v>4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6</v>
      </c>
      <c r="AT204">
        <v>0.03</v>
      </c>
      <c r="AU204" t="s">
        <v>6</v>
      </c>
      <c r="AV204">
        <v>0</v>
      </c>
      <c r="AW204">
        <v>2</v>
      </c>
      <c r="AX204">
        <v>92841229</v>
      </c>
      <c r="AY204">
        <v>1</v>
      </c>
      <c r="AZ204">
        <v>0</v>
      </c>
      <c r="BA204">
        <v>201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ROUND(Y204*Source!I162*DO204,7)</f>
        <v>0</v>
      </c>
      <c r="CX204">
        <f>ROUND(Y204*Source!I162,7)</f>
        <v>1.8E-3</v>
      </c>
      <c r="CY204">
        <f>AB204</f>
        <v>1032.96</v>
      </c>
      <c r="CZ204">
        <f>AF204</f>
        <v>65.709999999999994</v>
      </c>
      <c r="DA204">
        <f>AJ204</f>
        <v>15.72</v>
      </c>
      <c r="DB204">
        <f t="shared" si="104"/>
        <v>1.97</v>
      </c>
      <c r="DC204">
        <f t="shared" si="105"/>
        <v>0.35</v>
      </c>
      <c r="DD204" t="s">
        <v>6</v>
      </c>
      <c r="DE204" t="s">
        <v>6</v>
      </c>
      <c r="DF204">
        <f>ROUND(ROUND(AE204,2)*CX204,2)</f>
        <v>0</v>
      </c>
      <c r="DG204">
        <f>ROUND(ROUND(AF204*AJ204,2)*CX204,2)</f>
        <v>1.86</v>
      </c>
      <c r="DH204">
        <f>ROUND(ROUND(AG204*AK204,2)*CX204,2)</f>
        <v>0.94</v>
      </c>
      <c r="DI204">
        <f t="shared" si="108"/>
        <v>0</v>
      </c>
      <c r="DJ204">
        <f>DG204</f>
        <v>1.86</v>
      </c>
      <c r="DK204">
        <v>0</v>
      </c>
      <c r="DL204" t="s">
        <v>6</v>
      </c>
      <c r="DM204">
        <v>0</v>
      </c>
      <c r="DN204" t="s">
        <v>6</v>
      </c>
      <c r="DO204">
        <v>0</v>
      </c>
    </row>
    <row r="205" spans="1:119" x14ac:dyDescent="0.2">
      <c r="A205">
        <f>ROW(Source!A162)</f>
        <v>162</v>
      </c>
      <c r="B205">
        <v>92840339</v>
      </c>
      <c r="C205">
        <v>92841214</v>
      </c>
      <c r="D205">
        <v>49523203</v>
      </c>
      <c r="E205">
        <v>1</v>
      </c>
      <c r="F205">
        <v>1</v>
      </c>
      <c r="G205">
        <v>1</v>
      </c>
      <c r="H205">
        <v>3</v>
      </c>
      <c r="I205" t="s">
        <v>484</v>
      </c>
      <c r="J205" t="s">
        <v>485</v>
      </c>
      <c r="K205" t="s">
        <v>486</v>
      </c>
      <c r="L205">
        <v>1339</v>
      </c>
      <c r="N205">
        <v>1007</v>
      </c>
      <c r="O205" t="s">
        <v>314</v>
      </c>
      <c r="P205" t="s">
        <v>314</v>
      </c>
      <c r="Q205">
        <v>1</v>
      </c>
      <c r="W205">
        <v>0</v>
      </c>
      <c r="X205">
        <v>-143474561</v>
      </c>
      <c r="Y205">
        <f t="shared" si="103"/>
        <v>3.5</v>
      </c>
      <c r="AA205">
        <v>24.2</v>
      </c>
      <c r="AB205">
        <v>0</v>
      </c>
      <c r="AC205">
        <v>0</v>
      </c>
      <c r="AD205">
        <v>0</v>
      </c>
      <c r="AE205">
        <v>2.44</v>
      </c>
      <c r="AF205">
        <v>0</v>
      </c>
      <c r="AG205">
        <v>0</v>
      </c>
      <c r="AH205">
        <v>0</v>
      </c>
      <c r="AI205">
        <v>9.92</v>
      </c>
      <c r="AJ205">
        <v>1</v>
      </c>
      <c r="AK205">
        <v>1</v>
      </c>
      <c r="AL205">
        <v>1</v>
      </c>
      <c r="AM205">
        <v>4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6</v>
      </c>
      <c r="AT205">
        <v>3.5</v>
      </c>
      <c r="AU205" t="s">
        <v>6</v>
      </c>
      <c r="AV205">
        <v>0</v>
      </c>
      <c r="AW205">
        <v>2</v>
      </c>
      <c r="AX205">
        <v>92841230</v>
      </c>
      <c r="AY205">
        <v>1</v>
      </c>
      <c r="AZ205">
        <v>0</v>
      </c>
      <c r="BA205">
        <v>202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ROUND(Y205*Source!I162,7)</f>
        <v>0.21</v>
      </c>
      <c r="CY205">
        <f>AA205</f>
        <v>24.2</v>
      </c>
      <c r="CZ205">
        <f>AE205</f>
        <v>2.44</v>
      </c>
      <c r="DA205">
        <f>AI205</f>
        <v>9.92</v>
      </c>
      <c r="DB205">
        <f t="shared" si="104"/>
        <v>8.5399999999999991</v>
      </c>
      <c r="DC205">
        <f t="shared" si="105"/>
        <v>0</v>
      </c>
      <c r="DD205" t="s">
        <v>6</v>
      </c>
      <c r="DE205" t="s">
        <v>6</v>
      </c>
      <c r="DF205">
        <f>ROUND(ROUND(AE205*AI205,2)*CX205,2)</f>
        <v>5.08</v>
      </c>
      <c r="DG205">
        <f t="shared" ref="DG205:DG215" si="109">ROUND(ROUND(AF205,2)*CX205,2)</f>
        <v>0</v>
      </c>
      <c r="DH205">
        <f t="shared" ref="DH205:DH214" si="110">ROUND(ROUND(AG205,2)*CX205,2)</f>
        <v>0</v>
      </c>
      <c r="DI205">
        <f t="shared" si="108"/>
        <v>0</v>
      </c>
      <c r="DJ205">
        <f>DF205</f>
        <v>5.08</v>
      </c>
      <c r="DK205">
        <v>0</v>
      </c>
      <c r="DL205" t="s">
        <v>6</v>
      </c>
      <c r="DM205">
        <v>0</v>
      </c>
      <c r="DN205" t="s">
        <v>6</v>
      </c>
      <c r="DO205">
        <v>0</v>
      </c>
    </row>
    <row r="206" spans="1:119" x14ac:dyDescent="0.2">
      <c r="A206">
        <f>ROW(Source!A162)</f>
        <v>162</v>
      </c>
      <c r="B206">
        <v>92840339</v>
      </c>
      <c r="C206">
        <v>92841214</v>
      </c>
      <c r="D206">
        <v>49525471</v>
      </c>
      <c r="E206">
        <v>1</v>
      </c>
      <c r="F206">
        <v>1</v>
      </c>
      <c r="G206">
        <v>1</v>
      </c>
      <c r="H206">
        <v>3</v>
      </c>
      <c r="I206" t="s">
        <v>543</v>
      </c>
      <c r="J206" t="s">
        <v>544</v>
      </c>
      <c r="K206" t="s">
        <v>545</v>
      </c>
      <c r="L206">
        <v>1348</v>
      </c>
      <c r="N206">
        <v>1009</v>
      </c>
      <c r="O206" t="s">
        <v>506</v>
      </c>
      <c r="P206" t="s">
        <v>506</v>
      </c>
      <c r="Q206">
        <v>1000</v>
      </c>
      <c r="W206">
        <v>0</v>
      </c>
      <c r="X206">
        <v>-1292822538</v>
      </c>
      <c r="Y206">
        <f t="shared" si="103"/>
        <v>4.1999999999999997E-3</v>
      </c>
      <c r="AA206">
        <v>147113.60000000001</v>
      </c>
      <c r="AB206">
        <v>0</v>
      </c>
      <c r="AC206">
        <v>0</v>
      </c>
      <c r="AD206">
        <v>0</v>
      </c>
      <c r="AE206">
        <v>14830</v>
      </c>
      <c r="AF206">
        <v>0</v>
      </c>
      <c r="AG206">
        <v>0</v>
      </c>
      <c r="AH206">
        <v>0</v>
      </c>
      <c r="AI206">
        <v>9.92</v>
      </c>
      <c r="AJ206">
        <v>1</v>
      </c>
      <c r="AK206">
        <v>1</v>
      </c>
      <c r="AL206">
        <v>1</v>
      </c>
      <c r="AM206">
        <v>4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6</v>
      </c>
      <c r="AT206">
        <v>4.1999999999999997E-3</v>
      </c>
      <c r="AU206" t="s">
        <v>6</v>
      </c>
      <c r="AV206">
        <v>0</v>
      </c>
      <c r="AW206">
        <v>2</v>
      </c>
      <c r="AX206">
        <v>92841231</v>
      </c>
      <c r="AY206">
        <v>1</v>
      </c>
      <c r="AZ206">
        <v>0</v>
      </c>
      <c r="BA206">
        <v>203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ROUND(Y206*Source!I162,7)</f>
        <v>2.52E-4</v>
      </c>
      <c r="CY206">
        <f>AA206</f>
        <v>147113.60000000001</v>
      </c>
      <c r="CZ206">
        <f>AE206</f>
        <v>14830</v>
      </c>
      <c r="DA206">
        <f>AI206</f>
        <v>9.92</v>
      </c>
      <c r="DB206">
        <f t="shared" si="104"/>
        <v>62.29</v>
      </c>
      <c r="DC206">
        <f t="shared" si="105"/>
        <v>0</v>
      </c>
      <c r="DD206" t="s">
        <v>6</v>
      </c>
      <c r="DE206" t="s">
        <v>6</v>
      </c>
      <c r="DF206">
        <f>ROUND(ROUND(AE206*AI206,2)*CX206,2)</f>
        <v>37.07</v>
      </c>
      <c r="DG206">
        <f t="shared" si="109"/>
        <v>0</v>
      </c>
      <c r="DH206">
        <f t="shared" si="110"/>
        <v>0</v>
      </c>
      <c r="DI206">
        <f t="shared" si="108"/>
        <v>0</v>
      </c>
      <c r="DJ206">
        <f>DF206</f>
        <v>37.07</v>
      </c>
      <c r="DK206">
        <v>0</v>
      </c>
      <c r="DL206" t="s">
        <v>6</v>
      </c>
      <c r="DM206">
        <v>0</v>
      </c>
      <c r="DN206" t="s">
        <v>6</v>
      </c>
      <c r="DO206">
        <v>0</v>
      </c>
    </row>
    <row r="207" spans="1:119" x14ac:dyDescent="0.2">
      <c r="A207">
        <f>ROW(Source!A162)</f>
        <v>162</v>
      </c>
      <c r="B207">
        <v>92840339</v>
      </c>
      <c r="C207">
        <v>92841214</v>
      </c>
      <c r="D207">
        <v>49526447</v>
      </c>
      <c r="E207">
        <v>1</v>
      </c>
      <c r="F207">
        <v>1</v>
      </c>
      <c r="G207">
        <v>1</v>
      </c>
      <c r="H207">
        <v>3</v>
      </c>
      <c r="I207" t="s">
        <v>546</v>
      </c>
      <c r="J207" t="s">
        <v>547</v>
      </c>
      <c r="K207" t="s">
        <v>548</v>
      </c>
      <c r="L207">
        <v>1346</v>
      </c>
      <c r="N207">
        <v>1009</v>
      </c>
      <c r="O207" t="s">
        <v>498</v>
      </c>
      <c r="P207" t="s">
        <v>498</v>
      </c>
      <c r="Q207">
        <v>1</v>
      </c>
      <c r="W207">
        <v>0</v>
      </c>
      <c r="X207">
        <v>1228765045</v>
      </c>
      <c r="Y207">
        <f t="shared" si="103"/>
        <v>6.5</v>
      </c>
      <c r="AA207">
        <v>242.15</v>
      </c>
      <c r="AB207">
        <v>0</v>
      </c>
      <c r="AC207">
        <v>0</v>
      </c>
      <c r="AD207">
        <v>0</v>
      </c>
      <c r="AE207">
        <v>24.41</v>
      </c>
      <c r="AF207">
        <v>0</v>
      </c>
      <c r="AG207">
        <v>0</v>
      </c>
      <c r="AH207">
        <v>0</v>
      </c>
      <c r="AI207">
        <v>9.92</v>
      </c>
      <c r="AJ207">
        <v>1</v>
      </c>
      <c r="AK207">
        <v>1</v>
      </c>
      <c r="AL207">
        <v>1</v>
      </c>
      <c r="AM207">
        <v>4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6</v>
      </c>
      <c r="AT207">
        <v>6.5</v>
      </c>
      <c r="AU207" t="s">
        <v>6</v>
      </c>
      <c r="AV207">
        <v>0</v>
      </c>
      <c r="AW207">
        <v>2</v>
      </c>
      <c r="AX207">
        <v>92841232</v>
      </c>
      <c r="AY207">
        <v>1</v>
      </c>
      <c r="AZ207">
        <v>0</v>
      </c>
      <c r="BA207">
        <v>204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ROUND(Y207*Source!I162,7)</f>
        <v>0.39</v>
      </c>
      <c r="CY207">
        <f>AA207</f>
        <v>242.15</v>
      </c>
      <c r="CZ207">
        <f>AE207</f>
        <v>24.41</v>
      </c>
      <c r="DA207">
        <f>AI207</f>
        <v>9.92</v>
      </c>
      <c r="DB207">
        <f t="shared" si="104"/>
        <v>158.66999999999999</v>
      </c>
      <c r="DC207">
        <f t="shared" si="105"/>
        <v>0</v>
      </c>
      <c r="DD207" t="s">
        <v>6</v>
      </c>
      <c r="DE207" t="s">
        <v>6</v>
      </c>
      <c r="DF207">
        <f>ROUND(ROUND(AE207*AI207,2)*CX207,2)</f>
        <v>94.44</v>
      </c>
      <c r="DG207">
        <f t="shared" si="109"/>
        <v>0</v>
      </c>
      <c r="DH207">
        <f t="shared" si="110"/>
        <v>0</v>
      </c>
      <c r="DI207">
        <f t="shared" si="108"/>
        <v>0</v>
      </c>
      <c r="DJ207">
        <f>DF207</f>
        <v>94.44</v>
      </c>
      <c r="DK207">
        <v>0</v>
      </c>
      <c r="DL207" t="s">
        <v>6</v>
      </c>
      <c r="DM207">
        <v>0</v>
      </c>
      <c r="DN207" t="s">
        <v>6</v>
      </c>
      <c r="DO207">
        <v>0</v>
      </c>
    </row>
    <row r="208" spans="1:119" x14ac:dyDescent="0.2">
      <c r="A208">
        <f>ROW(Source!A162)</f>
        <v>162</v>
      </c>
      <c r="B208">
        <v>92840339</v>
      </c>
      <c r="C208">
        <v>92841214</v>
      </c>
      <c r="D208">
        <v>49582724</v>
      </c>
      <c r="E208">
        <v>1</v>
      </c>
      <c r="F208">
        <v>1</v>
      </c>
      <c r="G208">
        <v>1</v>
      </c>
      <c r="H208">
        <v>3</v>
      </c>
      <c r="I208" t="s">
        <v>101</v>
      </c>
      <c r="J208" t="s">
        <v>103</v>
      </c>
      <c r="K208" t="s">
        <v>102</v>
      </c>
      <c r="L208">
        <v>1371</v>
      </c>
      <c r="N208">
        <v>1013</v>
      </c>
      <c r="O208" t="s">
        <v>62</v>
      </c>
      <c r="P208" t="s">
        <v>62</v>
      </c>
      <c r="Q208">
        <v>1</v>
      </c>
      <c r="W208">
        <v>0</v>
      </c>
      <c r="X208">
        <v>1106223311</v>
      </c>
      <c r="Y208">
        <f t="shared" si="103"/>
        <v>100</v>
      </c>
      <c r="AA208">
        <v>120.23</v>
      </c>
      <c r="AB208">
        <v>0</v>
      </c>
      <c r="AC208">
        <v>0</v>
      </c>
      <c r="AD208">
        <v>0</v>
      </c>
      <c r="AE208">
        <v>12.12</v>
      </c>
      <c r="AF208">
        <v>0</v>
      </c>
      <c r="AG208">
        <v>0</v>
      </c>
      <c r="AH208">
        <v>0</v>
      </c>
      <c r="AI208">
        <v>9.92</v>
      </c>
      <c r="AJ208">
        <v>1</v>
      </c>
      <c r="AK208">
        <v>1</v>
      </c>
      <c r="AL208">
        <v>1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 t="s">
        <v>6</v>
      </c>
      <c r="AT208">
        <v>100</v>
      </c>
      <c r="AU208" t="s">
        <v>6</v>
      </c>
      <c r="AV208">
        <v>0</v>
      </c>
      <c r="AW208">
        <v>1</v>
      </c>
      <c r="AX208">
        <v>-1</v>
      </c>
      <c r="AY208">
        <v>0</v>
      </c>
      <c r="AZ208">
        <v>0</v>
      </c>
      <c r="BA208" t="s">
        <v>6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ROUND(Y208*Source!I162,7)</f>
        <v>6</v>
      </c>
      <c r="CY208">
        <f>AA208</f>
        <v>120.23</v>
      </c>
      <c r="CZ208">
        <f>AE208</f>
        <v>12.12</v>
      </c>
      <c r="DA208">
        <f>AI208</f>
        <v>9.92</v>
      </c>
      <c r="DB208">
        <f t="shared" si="104"/>
        <v>1212</v>
      </c>
      <c r="DC208">
        <f t="shared" si="105"/>
        <v>0</v>
      </c>
      <c r="DD208" t="s">
        <v>6</v>
      </c>
      <c r="DE208" t="s">
        <v>6</v>
      </c>
      <c r="DF208">
        <f>ROUND(ROUND(AE208*AI208,2)*CX208,2)</f>
        <v>721.38</v>
      </c>
      <c r="DG208">
        <f t="shared" si="109"/>
        <v>0</v>
      </c>
      <c r="DH208">
        <f t="shared" si="110"/>
        <v>0</v>
      </c>
      <c r="DI208">
        <f t="shared" si="108"/>
        <v>0</v>
      </c>
      <c r="DJ208">
        <f>DF208</f>
        <v>721.38</v>
      </c>
      <c r="DK208">
        <v>0</v>
      </c>
      <c r="DL208" t="s">
        <v>6</v>
      </c>
      <c r="DM208">
        <v>0</v>
      </c>
      <c r="DN208" t="s">
        <v>6</v>
      </c>
      <c r="DO208">
        <v>0</v>
      </c>
    </row>
    <row r="209" spans="1:119" x14ac:dyDescent="0.2">
      <c r="A209">
        <f>ROW(Source!A162)</f>
        <v>162</v>
      </c>
      <c r="B209">
        <v>92840339</v>
      </c>
      <c r="C209">
        <v>92841214</v>
      </c>
      <c r="D209">
        <v>49583448</v>
      </c>
      <c r="E209">
        <v>1</v>
      </c>
      <c r="F209">
        <v>1</v>
      </c>
      <c r="G209">
        <v>1</v>
      </c>
      <c r="H209">
        <v>3</v>
      </c>
      <c r="I209" t="s">
        <v>288</v>
      </c>
      <c r="J209" t="s">
        <v>290</v>
      </c>
      <c r="K209" t="s">
        <v>289</v>
      </c>
      <c r="L209">
        <v>1301</v>
      </c>
      <c r="N209">
        <v>1003</v>
      </c>
      <c r="O209" t="s">
        <v>31</v>
      </c>
      <c r="P209" t="s">
        <v>31</v>
      </c>
      <c r="Q209">
        <v>1</v>
      </c>
      <c r="W209">
        <v>0</v>
      </c>
      <c r="X209">
        <v>367648041</v>
      </c>
      <c r="Y209">
        <f t="shared" si="103"/>
        <v>99.8</v>
      </c>
      <c r="AA209">
        <v>1090.8</v>
      </c>
      <c r="AB209">
        <v>0</v>
      </c>
      <c r="AC209">
        <v>0</v>
      </c>
      <c r="AD209">
        <v>0</v>
      </c>
      <c r="AE209">
        <v>109.96</v>
      </c>
      <c r="AF209">
        <v>0</v>
      </c>
      <c r="AG209">
        <v>0</v>
      </c>
      <c r="AH209">
        <v>0</v>
      </c>
      <c r="AI209">
        <v>9.92</v>
      </c>
      <c r="AJ209">
        <v>1</v>
      </c>
      <c r="AK209">
        <v>1</v>
      </c>
      <c r="AL209">
        <v>1</v>
      </c>
      <c r="AM209">
        <v>0</v>
      </c>
      <c r="AN209">
        <v>0</v>
      </c>
      <c r="AO209">
        <v>0</v>
      </c>
      <c r="AP209">
        <v>1</v>
      </c>
      <c r="AQ209">
        <v>0</v>
      </c>
      <c r="AR209">
        <v>0</v>
      </c>
      <c r="AS209" t="s">
        <v>6</v>
      </c>
      <c r="AT209">
        <v>99.8</v>
      </c>
      <c r="AU209" t="s">
        <v>6</v>
      </c>
      <c r="AV209">
        <v>0</v>
      </c>
      <c r="AW209">
        <v>1</v>
      </c>
      <c r="AX209">
        <v>-1</v>
      </c>
      <c r="AY209">
        <v>0</v>
      </c>
      <c r="AZ209">
        <v>0</v>
      </c>
      <c r="BA209" t="s">
        <v>6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ROUND(Y209*Source!I162,7)</f>
        <v>5.9880000000000004</v>
      </c>
      <c r="CY209">
        <f>AA209</f>
        <v>1090.8</v>
      </c>
      <c r="CZ209">
        <f>AE209</f>
        <v>109.96</v>
      </c>
      <c r="DA209">
        <f>AI209</f>
        <v>9.92</v>
      </c>
      <c r="DB209">
        <f t="shared" si="104"/>
        <v>10974.01</v>
      </c>
      <c r="DC209">
        <f t="shared" si="105"/>
        <v>0</v>
      </c>
      <c r="DD209" t="s">
        <v>6</v>
      </c>
      <c r="DE209" t="s">
        <v>6</v>
      </c>
      <c r="DF209">
        <f>ROUND(ROUND(AE209*AI209,2)*CX209,2)</f>
        <v>6531.71</v>
      </c>
      <c r="DG209">
        <f t="shared" si="109"/>
        <v>0</v>
      </c>
      <c r="DH209">
        <f t="shared" si="110"/>
        <v>0</v>
      </c>
      <c r="DI209">
        <f t="shared" si="108"/>
        <v>0</v>
      </c>
      <c r="DJ209">
        <f>DF209</f>
        <v>6531.71</v>
      </c>
      <c r="DK209">
        <v>0</v>
      </c>
      <c r="DL209" t="s">
        <v>6</v>
      </c>
      <c r="DM209">
        <v>0</v>
      </c>
      <c r="DN209" t="s">
        <v>6</v>
      </c>
      <c r="DO209">
        <v>0</v>
      </c>
    </row>
    <row r="210" spans="1:119" x14ac:dyDescent="0.2">
      <c r="A210">
        <f>ROW(Source!A230)</f>
        <v>230</v>
      </c>
      <c r="B210">
        <v>92840339</v>
      </c>
      <c r="C210">
        <v>92841239</v>
      </c>
      <c r="D210">
        <v>49510731</v>
      </c>
      <c r="E210">
        <v>70</v>
      </c>
      <c r="F210">
        <v>1</v>
      </c>
      <c r="G210">
        <v>1</v>
      </c>
      <c r="H210">
        <v>1</v>
      </c>
      <c r="I210" t="s">
        <v>551</v>
      </c>
      <c r="J210" t="s">
        <v>6</v>
      </c>
      <c r="K210" t="s">
        <v>552</v>
      </c>
      <c r="L210">
        <v>1191</v>
      </c>
      <c r="N210">
        <v>1013</v>
      </c>
      <c r="O210" t="s">
        <v>462</v>
      </c>
      <c r="P210" t="s">
        <v>462</v>
      </c>
      <c r="Q210">
        <v>1</v>
      </c>
      <c r="W210">
        <v>0</v>
      </c>
      <c r="X210">
        <v>1893946532</v>
      </c>
      <c r="Y210">
        <f t="shared" si="103"/>
        <v>3.01</v>
      </c>
      <c r="AA210">
        <v>0</v>
      </c>
      <c r="AB210">
        <v>0</v>
      </c>
      <c r="AC210">
        <v>0</v>
      </c>
      <c r="AD210">
        <v>406.79</v>
      </c>
      <c r="AE210">
        <v>0</v>
      </c>
      <c r="AF210">
        <v>0</v>
      </c>
      <c r="AG210">
        <v>0</v>
      </c>
      <c r="AH210">
        <v>9.07</v>
      </c>
      <c r="AI210">
        <v>1</v>
      </c>
      <c r="AJ210">
        <v>1</v>
      </c>
      <c r="AK210">
        <v>1</v>
      </c>
      <c r="AL210">
        <v>44.85</v>
      </c>
      <c r="AM210">
        <v>4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6</v>
      </c>
      <c r="AT210">
        <v>3.01</v>
      </c>
      <c r="AU210" t="s">
        <v>6</v>
      </c>
      <c r="AV210">
        <v>1</v>
      </c>
      <c r="AW210">
        <v>2</v>
      </c>
      <c r="AX210">
        <v>92841244</v>
      </c>
      <c r="AY210">
        <v>1</v>
      </c>
      <c r="AZ210">
        <v>0</v>
      </c>
      <c r="BA210">
        <v>209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U210">
        <f>ROUND(AT210*Source!I230*AH210*AL210,2)</f>
        <v>2448.87</v>
      </c>
      <c r="CV210">
        <f>ROUND(Y210*Source!I230,7)</f>
        <v>6.02</v>
      </c>
      <c r="CW210">
        <v>0</v>
      </c>
      <c r="CX210">
        <f>ROUND(Y210*Source!I230,7)</f>
        <v>6.02</v>
      </c>
      <c r="CY210">
        <f>AD210</f>
        <v>406.79</v>
      </c>
      <c r="CZ210">
        <f>AH210</f>
        <v>9.07</v>
      </c>
      <c r="DA210">
        <f>AL210</f>
        <v>44.85</v>
      </c>
      <c r="DB210">
        <f t="shared" si="104"/>
        <v>27.3</v>
      </c>
      <c r="DC210">
        <f t="shared" si="105"/>
        <v>0</v>
      </c>
      <c r="DD210" t="s">
        <v>6</v>
      </c>
      <c r="DE210" t="s">
        <v>6</v>
      </c>
      <c r="DF210">
        <f>ROUND(ROUND(AE210,2)*CX210,2)</f>
        <v>0</v>
      </c>
      <c r="DG210">
        <f t="shared" si="109"/>
        <v>0</v>
      </c>
      <c r="DH210">
        <f t="shared" si="110"/>
        <v>0</v>
      </c>
      <c r="DI210">
        <f>ROUND(ROUND(AH210*AL210,2)*CX210,2)</f>
        <v>2448.88</v>
      </c>
      <c r="DJ210">
        <f>DI210</f>
        <v>2448.88</v>
      </c>
      <c r="DK210">
        <v>0</v>
      </c>
      <c r="DL210" t="s">
        <v>6</v>
      </c>
      <c r="DM210">
        <v>0</v>
      </c>
      <c r="DN210" t="s">
        <v>6</v>
      </c>
      <c r="DO210">
        <v>0</v>
      </c>
    </row>
    <row r="211" spans="1:119" x14ac:dyDescent="0.2">
      <c r="A211">
        <f>ROW(Source!A230)</f>
        <v>230</v>
      </c>
      <c r="B211">
        <v>92840339</v>
      </c>
      <c r="C211">
        <v>92841239</v>
      </c>
      <c r="D211">
        <v>49521371</v>
      </c>
      <c r="E211">
        <v>1</v>
      </c>
      <c r="F211">
        <v>1</v>
      </c>
      <c r="G211">
        <v>1</v>
      </c>
      <c r="H211">
        <v>3</v>
      </c>
      <c r="I211" t="s">
        <v>576</v>
      </c>
      <c r="J211" t="s">
        <v>577</v>
      </c>
      <c r="K211" t="s">
        <v>578</v>
      </c>
      <c r="L211">
        <v>1348</v>
      </c>
      <c r="N211">
        <v>1009</v>
      </c>
      <c r="O211" t="s">
        <v>506</v>
      </c>
      <c r="P211" t="s">
        <v>506</v>
      </c>
      <c r="Q211">
        <v>1000</v>
      </c>
      <c r="W211">
        <v>0</v>
      </c>
      <c r="X211">
        <v>-1566861784</v>
      </c>
      <c r="Y211">
        <f t="shared" si="103"/>
        <v>9.6000000000000002E-4</v>
      </c>
      <c r="AA211">
        <v>31934.46</v>
      </c>
      <c r="AB211">
        <v>0</v>
      </c>
      <c r="AC211">
        <v>0</v>
      </c>
      <c r="AD211">
        <v>0</v>
      </c>
      <c r="AE211">
        <v>3219.2</v>
      </c>
      <c r="AF211">
        <v>0</v>
      </c>
      <c r="AG211">
        <v>0</v>
      </c>
      <c r="AH211">
        <v>0</v>
      </c>
      <c r="AI211">
        <v>9.92</v>
      </c>
      <c r="AJ211">
        <v>1</v>
      </c>
      <c r="AK211">
        <v>1</v>
      </c>
      <c r="AL211">
        <v>1</v>
      </c>
      <c r="AM211">
        <v>4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6</v>
      </c>
      <c r="AT211">
        <v>9.6000000000000002E-4</v>
      </c>
      <c r="AU211" t="s">
        <v>6</v>
      </c>
      <c r="AV211">
        <v>0</v>
      </c>
      <c r="AW211">
        <v>2</v>
      </c>
      <c r="AX211">
        <v>92841245</v>
      </c>
      <c r="AY211">
        <v>1</v>
      </c>
      <c r="AZ211">
        <v>0</v>
      </c>
      <c r="BA211">
        <v>210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ROUND(Y211*Source!I230,7)</f>
        <v>1.92E-3</v>
      </c>
      <c r="CY211">
        <f>AA211</f>
        <v>31934.46</v>
      </c>
      <c r="CZ211">
        <f>AE211</f>
        <v>3219.2</v>
      </c>
      <c r="DA211">
        <f>AI211</f>
        <v>9.92</v>
      </c>
      <c r="DB211">
        <f t="shared" si="104"/>
        <v>3.09</v>
      </c>
      <c r="DC211">
        <f t="shared" si="105"/>
        <v>0</v>
      </c>
      <c r="DD211" t="s">
        <v>6</v>
      </c>
      <c r="DE211" t="s">
        <v>6</v>
      </c>
      <c r="DF211">
        <f>ROUND(ROUND(AE211*AI211,2)*CX211,2)</f>
        <v>61.31</v>
      </c>
      <c r="DG211">
        <f t="shared" si="109"/>
        <v>0</v>
      </c>
      <c r="DH211">
        <f t="shared" si="110"/>
        <v>0</v>
      </c>
      <c r="DI211">
        <f>ROUND(ROUND(AH211,2)*CX211,2)</f>
        <v>0</v>
      </c>
      <c r="DJ211">
        <f>DF211</f>
        <v>61.31</v>
      </c>
      <c r="DK211">
        <v>0</v>
      </c>
      <c r="DL211" t="s">
        <v>6</v>
      </c>
      <c r="DM211">
        <v>0</v>
      </c>
      <c r="DN211" t="s">
        <v>6</v>
      </c>
      <c r="DO211">
        <v>0</v>
      </c>
    </row>
    <row r="212" spans="1:119" x14ac:dyDescent="0.2">
      <c r="A212">
        <f>ROW(Source!A230)</f>
        <v>230</v>
      </c>
      <c r="B212">
        <v>92840339</v>
      </c>
      <c r="C212">
        <v>92841239</v>
      </c>
      <c r="D212">
        <v>49523852</v>
      </c>
      <c r="E212">
        <v>1</v>
      </c>
      <c r="F212">
        <v>1</v>
      </c>
      <c r="G212">
        <v>1</v>
      </c>
      <c r="H212">
        <v>3</v>
      </c>
      <c r="I212" t="s">
        <v>579</v>
      </c>
      <c r="J212" t="s">
        <v>580</v>
      </c>
      <c r="K212" t="s">
        <v>581</v>
      </c>
      <c r="L212">
        <v>1346</v>
      </c>
      <c r="N212">
        <v>1009</v>
      </c>
      <c r="O212" t="s">
        <v>498</v>
      </c>
      <c r="P212" t="s">
        <v>498</v>
      </c>
      <c r="Q212">
        <v>1</v>
      </c>
      <c r="W212">
        <v>0</v>
      </c>
      <c r="X212">
        <v>-1291279003</v>
      </c>
      <c r="Y212">
        <f t="shared" si="103"/>
        <v>9.6999999999999993</v>
      </c>
      <c r="AA212">
        <v>89.68</v>
      </c>
      <c r="AB212">
        <v>0</v>
      </c>
      <c r="AC212">
        <v>0</v>
      </c>
      <c r="AD212">
        <v>0</v>
      </c>
      <c r="AE212">
        <v>9.0399999999999991</v>
      </c>
      <c r="AF212">
        <v>0</v>
      </c>
      <c r="AG212">
        <v>0</v>
      </c>
      <c r="AH212">
        <v>0</v>
      </c>
      <c r="AI212">
        <v>9.92</v>
      </c>
      <c r="AJ212">
        <v>1</v>
      </c>
      <c r="AK212">
        <v>1</v>
      </c>
      <c r="AL212">
        <v>1</v>
      </c>
      <c r="AM212">
        <v>4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6</v>
      </c>
      <c r="AT212">
        <v>9.6999999999999993</v>
      </c>
      <c r="AU212" t="s">
        <v>6</v>
      </c>
      <c r="AV212">
        <v>0</v>
      </c>
      <c r="AW212">
        <v>2</v>
      </c>
      <c r="AX212">
        <v>92841246</v>
      </c>
      <c r="AY212">
        <v>1</v>
      </c>
      <c r="AZ212">
        <v>0</v>
      </c>
      <c r="BA212">
        <v>211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ROUND(Y212*Source!I230,7)</f>
        <v>19.399999999999999</v>
      </c>
      <c r="CY212">
        <f>AA212</f>
        <v>89.68</v>
      </c>
      <c r="CZ212">
        <f>AE212</f>
        <v>9.0399999999999991</v>
      </c>
      <c r="DA212">
        <f>AI212</f>
        <v>9.92</v>
      </c>
      <c r="DB212">
        <f t="shared" si="104"/>
        <v>87.69</v>
      </c>
      <c r="DC212">
        <f t="shared" si="105"/>
        <v>0</v>
      </c>
      <c r="DD212" t="s">
        <v>6</v>
      </c>
      <c r="DE212" t="s">
        <v>6</v>
      </c>
      <c r="DF212">
        <f>ROUND(ROUND(AE212*AI212,2)*CX212,2)</f>
        <v>1739.79</v>
      </c>
      <c r="DG212">
        <f t="shared" si="109"/>
        <v>0</v>
      </c>
      <c r="DH212">
        <f t="shared" si="110"/>
        <v>0</v>
      </c>
      <c r="DI212">
        <f>ROUND(ROUND(AH212,2)*CX212,2)</f>
        <v>0</v>
      </c>
      <c r="DJ212">
        <f>DF212</f>
        <v>1739.79</v>
      </c>
      <c r="DK212">
        <v>0</v>
      </c>
      <c r="DL212" t="s">
        <v>6</v>
      </c>
      <c r="DM212">
        <v>0</v>
      </c>
      <c r="DN212" t="s">
        <v>6</v>
      </c>
      <c r="DO212">
        <v>0</v>
      </c>
    </row>
    <row r="213" spans="1:119" x14ac:dyDescent="0.2">
      <c r="A213">
        <f>ROW(Source!A230)</f>
        <v>230</v>
      </c>
      <c r="B213">
        <v>92840339</v>
      </c>
      <c r="C213">
        <v>92841239</v>
      </c>
      <c r="D213">
        <v>49527818</v>
      </c>
      <c r="E213">
        <v>1</v>
      </c>
      <c r="F213">
        <v>1</v>
      </c>
      <c r="G213">
        <v>1</v>
      </c>
      <c r="H213">
        <v>3</v>
      </c>
      <c r="I213" t="s">
        <v>582</v>
      </c>
      <c r="J213" t="s">
        <v>583</v>
      </c>
      <c r="K213" t="s">
        <v>584</v>
      </c>
      <c r="L213">
        <v>1348</v>
      </c>
      <c r="N213">
        <v>1009</v>
      </c>
      <c r="O213" t="s">
        <v>506</v>
      </c>
      <c r="P213" t="s">
        <v>506</v>
      </c>
      <c r="Q213">
        <v>1000</v>
      </c>
      <c r="W213">
        <v>0</v>
      </c>
      <c r="X213">
        <v>393168258</v>
      </c>
      <c r="Y213">
        <f t="shared" si="103"/>
        <v>2.8E-3</v>
      </c>
      <c r="AA213">
        <v>18213.12</v>
      </c>
      <c r="AB213">
        <v>0</v>
      </c>
      <c r="AC213">
        <v>0</v>
      </c>
      <c r="AD213">
        <v>0</v>
      </c>
      <c r="AE213">
        <v>1836</v>
      </c>
      <c r="AF213">
        <v>0</v>
      </c>
      <c r="AG213">
        <v>0</v>
      </c>
      <c r="AH213">
        <v>0</v>
      </c>
      <c r="AI213">
        <v>9.92</v>
      </c>
      <c r="AJ213">
        <v>1</v>
      </c>
      <c r="AK213">
        <v>1</v>
      </c>
      <c r="AL213">
        <v>1</v>
      </c>
      <c r="AM213">
        <v>4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6</v>
      </c>
      <c r="AT213">
        <v>2.8E-3</v>
      </c>
      <c r="AU213" t="s">
        <v>6</v>
      </c>
      <c r="AV213">
        <v>0</v>
      </c>
      <c r="AW213">
        <v>2</v>
      </c>
      <c r="AX213">
        <v>92841247</v>
      </c>
      <c r="AY213">
        <v>1</v>
      </c>
      <c r="AZ213">
        <v>0</v>
      </c>
      <c r="BA213">
        <v>212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ROUND(Y213*Source!I230,7)</f>
        <v>5.5999999999999999E-3</v>
      </c>
      <c r="CY213">
        <f>AA213</f>
        <v>18213.12</v>
      </c>
      <c r="CZ213">
        <f>AE213</f>
        <v>1836</v>
      </c>
      <c r="DA213">
        <f>AI213</f>
        <v>9.92</v>
      </c>
      <c r="DB213">
        <f t="shared" si="104"/>
        <v>5.14</v>
      </c>
      <c r="DC213">
        <f t="shared" si="105"/>
        <v>0</v>
      </c>
      <c r="DD213" t="s">
        <v>6</v>
      </c>
      <c r="DE213" t="s">
        <v>6</v>
      </c>
      <c r="DF213">
        <f>ROUND(ROUND(AE213*AI213,2)*CX213,2)</f>
        <v>101.99</v>
      </c>
      <c r="DG213">
        <f t="shared" si="109"/>
        <v>0</v>
      </c>
      <c r="DH213">
        <f t="shared" si="110"/>
        <v>0</v>
      </c>
      <c r="DI213">
        <f>ROUND(ROUND(AH213,2)*CX213,2)</f>
        <v>0</v>
      </c>
      <c r="DJ213">
        <f>DF213</f>
        <v>101.99</v>
      </c>
      <c r="DK213">
        <v>0</v>
      </c>
      <c r="DL213" t="s">
        <v>6</v>
      </c>
      <c r="DM213">
        <v>0</v>
      </c>
      <c r="DN213" t="s">
        <v>6</v>
      </c>
      <c r="DO213">
        <v>0</v>
      </c>
    </row>
    <row r="214" spans="1:119" x14ac:dyDescent="0.2">
      <c r="A214">
        <f>ROW(Source!A231)</f>
        <v>231</v>
      </c>
      <c r="B214">
        <v>92840339</v>
      </c>
      <c r="C214">
        <v>92841248</v>
      </c>
      <c r="D214">
        <v>49510719</v>
      </c>
      <c r="E214">
        <v>70</v>
      </c>
      <c r="F214">
        <v>1</v>
      </c>
      <c r="G214">
        <v>1</v>
      </c>
      <c r="H214">
        <v>1</v>
      </c>
      <c r="I214" t="s">
        <v>585</v>
      </c>
      <c r="J214" t="s">
        <v>6</v>
      </c>
      <c r="K214" t="s">
        <v>586</v>
      </c>
      <c r="L214">
        <v>1191</v>
      </c>
      <c r="N214">
        <v>1013</v>
      </c>
      <c r="O214" t="s">
        <v>462</v>
      </c>
      <c r="P214" t="s">
        <v>462</v>
      </c>
      <c r="Q214">
        <v>1</v>
      </c>
      <c r="W214">
        <v>0</v>
      </c>
      <c r="X214">
        <v>784619160</v>
      </c>
      <c r="Y214">
        <f t="shared" si="103"/>
        <v>14.36</v>
      </c>
      <c r="AA214">
        <v>0</v>
      </c>
      <c r="AB214">
        <v>0</v>
      </c>
      <c r="AC214">
        <v>0</v>
      </c>
      <c r="AD214">
        <v>391.99</v>
      </c>
      <c r="AE214">
        <v>0</v>
      </c>
      <c r="AF214">
        <v>0</v>
      </c>
      <c r="AG214">
        <v>0</v>
      </c>
      <c r="AH214">
        <v>8.74</v>
      </c>
      <c r="AI214">
        <v>1</v>
      </c>
      <c r="AJ214">
        <v>1</v>
      </c>
      <c r="AK214">
        <v>1</v>
      </c>
      <c r="AL214">
        <v>44.85</v>
      </c>
      <c r="AM214">
        <v>4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6</v>
      </c>
      <c r="AT214">
        <v>14.36</v>
      </c>
      <c r="AU214" t="s">
        <v>6</v>
      </c>
      <c r="AV214">
        <v>1</v>
      </c>
      <c r="AW214">
        <v>2</v>
      </c>
      <c r="AX214">
        <v>92841254</v>
      </c>
      <c r="AY214">
        <v>1</v>
      </c>
      <c r="AZ214">
        <v>0</v>
      </c>
      <c r="BA214">
        <v>213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U214">
        <f>ROUND(AT214*Source!I231*AH214*AL214,2)</f>
        <v>4615.75</v>
      </c>
      <c r="CV214">
        <f>ROUND(Y214*Source!I231,7)</f>
        <v>11.7752</v>
      </c>
      <c r="CW214">
        <v>0</v>
      </c>
      <c r="CX214">
        <f>ROUND(Y214*Source!I231,7)</f>
        <v>11.7752</v>
      </c>
      <c r="CY214">
        <f>AD214</f>
        <v>391.99</v>
      </c>
      <c r="CZ214">
        <f>AH214</f>
        <v>8.74</v>
      </c>
      <c r="DA214">
        <f>AL214</f>
        <v>44.85</v>
      </c>
      <c r="DB214">
        <f t="shared" si="104"/>
        <v>125.51</v>
      </c>
      <c r="DC214">
        <f t="shared" si="105"/>
        <v>0</v>
      </c>
      <c r="DD214" t="s">
        <v>6</v>
      </c>
      <c r="DE214" t="s">
        <v>6</v>
      </c>
      <c r="DF214">
        <f>ROUND(ROUND(AE214,2)*CX214,2)</f>
        <v>0</v>
      </c>
      <c r="DG214">
        <f t="shared" si="109"/>
        <v>0</v>
      </c>
      <c r="DH214">
        <f t="shared" si="110"/>
        <v>0</v>
      </c>
      <c r="DI214">
        <f>ROUND(ROUND(AH214*AL214,2)*CX214,2)</f>
        <v>4615.76</v>
      </c>
      <c r="DJ214">
        <f>DI214</f>
        <v>4615.76</v>
      </c>
      <c r="DK214">
        <v>0</v>
      </c>
      <c r="DL214" t="s">
        <v>6</v>
      </c>
      <c r="DM214">
        <v>0</v>
      </c>
      <c r="DN214" t="s">
        <v>6</v>
      </c>
      <c r="DO214">
        <v>0</v>
      </c>
    </row>
    <row r="215" spans="1:119" x14ac:dyDescent="0.2">
      <c r="A215">
        <f>ROW(Source!A231)</f>
        <v>231</v>
      </c>
      <c r="B215">
        <v>92840339</v>
      </c>
      <c r="C215">
        <v>92841248</v>
      </c>
      <c r="D215">
        <v>49510905</v>
      </c>
      <c r="E215">
        <v>70</v>
      </c>
      <c r="F215">
        <v>1</v>
      </c>
      <c r="G215">
        <v>1</v>
      </c>
      <c r="H215">
        <v>1</v>
      </c>
      <c r="I215" t="s">
        <v>463</v>
      </c>
      <c r="J215" t="s">
        <v>6</v>
      </c>
      <c r="K215" t="s">
        <v>464</v>
      </c>
      <c r="L215">
        <v>1191</v>
      </c>
      <c r="N215">
        <v>1013</v>
      </c>
      <c r="O215" t="s">
        <v>462</v>
      </c>
      <c r="P215" t="s">
        <v>462</v>
      </c>
      <c r="Q215">
        <v>1</v>
      </c>
      <c r="W215">
        <v>0</v>
      </c>
      <c r="X215">
        <v>-1417349443</v>
      </c>
      <c r="Y215">
        <f t="shared" si="103"/>
        <v>0.25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44.85</v>
      </c>
      <c r="AL215">
        <v>1</v>
      </c>
      <c r="AM215">
        <v>4</v>
      </c>
      <c r="AN215">
        <v>0</v>
      </c>
      <c r="AO215">
        <v>1</v>
      </c>
      <c r="AP215">
        <v>0</v>
      </c>
      <c r="AQ215">
        <v>0</v>
      </c>
      <c r="AR215">
        <v>0</v>
      </c>
      <c r="AS215" t="s">
        <v>6</v>
      </c>
      <c r="AT215">
        <v>0.25</v>
      </c>
      <c r="AU215" t="s">
        <v>6</v>
      </c>
      <c r="AV215">
        <v>2</v>
      </c>
      <c r="AW215">
        <v>2</v>
      </c>
      <c r="AX215">
        <v>92841255</v>
      </c>
      <c r="AY215">
        <v>1</v>
      </c>
      <c r="AZ215">
        <v>0</v>
      </c>
      <c r="BA215">
        <v>214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ROUND(Y215*Source!I231,7)</f>
        <v>0.20499999999999999</v>
      </c>
      <c r="CY215">
        <f>AD215</f>
        <v>0</v>
      </c>
      <c r="CZ215">
        <f>AH215</f>
        <v>0</v>
      </c>
      <c r="DA215">
        <f>AL215</f>
        <v>1</v>
      </c>
      <c r="DB215">
        <f t="shared" si="104"/>
        <v>0</v>
      </c>
      <c r="DC215">
        <f t="shared" si="105"/>
        <v>0</v>
      </c>
      <c r="DD215" t="s">
        <v>6</v>
      </c>
      <c r="DE215" t="s">
        <v>6</v>
      </c>
      <c r="DF215">
        <f>ROUND(ROUND(AE215,2)*CX215,2)</f>
        <v>0</v>
      </c>
      <c r="DG215">
        <f t="shared" si="109"/>
        <v>0</v>
      </c>
      <c r="DH215">
        <f>ROUND(ROUND(AG215*AK215,2)*CX215,2)</f>
        <v>0</v>
      </c>
      <c r="DI215">
        <f>ROUND(ROUND(AH215,2)*CX215,2)</f>
        <v>0</v>
      </c>
      <c r="DJ215">
        <f>DI215</f>
        <v>0</v>
      </c>
      <c r="DK215">
        <v>0</v>
      </c>
      <c r="DL215" t="s">
        <v>6</v>
      </c>
      <c r="DM215">
        <v>0</v>
      </c>
      <c r="DN215" t="s">
        <v>6</v>
      </c>
      <c r="DO215">
        <v>0</v>
      </c>
    </row>
    <row r="216" spans="1:119" x14ac:dyDescent="0.2">
      <c r="A216">
        <f>ROW(Source!A231)</f>
        <v>231</v>
      </c>
      <c r="B216">
        <v>92840339</v>
      </c>
      <c r="C216">
        <v>92841248</v>
      </c>
      <c r="D216">
        <v>49673503</v>
      </c>
      <c r="E216">
        <v>1</v>
      </c>
      <c r="F216">
        <v>1</v>
      </c>
      <c r="G216">
        <v>1</v>
      </c>
      <c r="H216">
        <v>2</v>
      </c>
      <c r="I216" t="s">
        <v>492</v>
      </c>
      <c r="J216" t="s">
        <v>493</v>
      </c>
      <c r="K216" t="s">
        <v>494</v>
      </c>
      <c r="L216">
        <v>1367</v>
      </c>
      <c r="N216">
        <v>1011</v>
      </c>
      <c r="O216" t="s">
        <v>468</v>
      </c>
      <c r="P216" t="s">
        <v>468</v>
      </c>
      <c r="Q216">
        <v>1</v>
      </c>
      <c r="W216">
        <v>0</v>
      </c>
      <c r="X216">
        <v>509054691</v>
      </c>
      <c r="Y216">
        <f t="shared" si="103"/>
        <v>0.25</v>
      </c>
      <c r="AA216">
        <v>0</v>
      </c>
      <c r="AB216">
        <v>1032.96</v>
      </c>
      <c r="AC216">
        <v>520.26</v>
      </c>
      <c r="AD216">
        <v>0</v>
      </c>
      <c r="AE216">
        <v>0</v>
      </c>
      <c r="AF216">
        <v>65.709999999999994</v>
      </c>
      <c r="AG216">
        <v>11.6</v>
      </c>
      <c r="AH216">
        <v>0</v>
      </c>
      <c r="AI216">
        <v>1</v>
      </c>
      <c r="AJ216">
        <v>15.72</v>
      </c>
      <c r="AK216">
        <v>44.85</v>
      </c>
      <c r="AL216">
        <v>1</v>
      </c>
      <c r="AM216">
        <v>4</v>
      </c>
      <c r="AN216">
        <v>0</v>
      </c>
      <c r="AO216">
        <v>1</v>
      </c>
      <c r="AP216">
        <v>0</v>
      </c>
      <c r="AQ216">
        <v>0</v>
      </c>
      <c r="AR216">
        <v>0</v>
      </c>
      <c r="AS216" t="s">
        <v>6</v>
      </c>
      <c r="AT216">
        <v>0.25</v>
      </c>
      <c r="AU216" t="s">
        <v>6</v>
      </c>
      <c r="AV216">
        <v>0</v>
      </c>
      <c r="AW216">
        <v>2</v>
      </c>
      <c r="AX216">
        <v>92841256</v>
      </c>
      <c r="AY216">
        <v>1</v>
      </c>
      <c r="AZ216">
        <v>0</v>
      </c>
      <c r="BA216">
        <v>215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ROUND(Y216*Source!I231*DO216,7)</f>
        <v>0</v>
      </c>
      <c r="CX216">
        <f>ROUND(Y216*Source!I231,7)</f>
        <v>0.20499999999999999</v>
      </c>
      <c r="CY216">
        <f>AB216</f>
        <v>1032.96</v>
      </c>
      <c r="CZ216">
        <f>AF216</f>
        <v>65.709999999999994</v>
      </c>
      <c r="DA216">
        <f>AJ216</f>
        <v>15.72</v>
      </c>
      <c r="DB216">
        <f t="shared" si="104"/>
        <v>16.43</v>
      </c>
      <c r="DC216">
        <f t="shared" si="105"/>
        <v>2.9</v>
      </c>
      <c r="DD216" t="s">
        <v>6</v>
      </c>
      <c r="DE216" t="s">
        <v>6</v>
      </c>
      <c r="DF216">
        <f>ROUND(ROUND(AE216,2)*CX216,2)</f>
        <v>0</v>
      </c>
      <c r="DG216">
        <f>ROUND(ROUND(AF216*AJ216,2)*CX216,2)</f>
        <v>211.76</v>
      </c>
      <c r="DH216">
        <f>ROUND(ROUND(AG216*AK216,2)*CX216,2)</f>
        <v>106.65</v>
      </c>
      <c r="DI216">
        <f>ROUND(ROUND(AH216,2)*CX216,2)</f>
        <v>0</v>
      </c>
      <c r="DJ216">
        <f>DG216</f>
        <v>211.76</v>
      </c>
      <c r="DK216">
        <v>0</v>
      </c>
      <c r="DL216" t="s">
        <v>6</v>
      </c>
      <c r="DM216">
        <v>0</v>
      </c>
      <c r="DN216" t="s">
        <v>6</v>
      </c>
      <c r="DO216">
        <v>0</v>
      </c>
    </row>
    <row r="217" spans="1:119" x14ac:dyDescent="0.2">
      <c r="A217">
        <f>ROW(Source!A231)</f>
        <v>231</v>
      </c>
      <c r="B217">
        <v>92840339</v>
      </c>
      <c r="C217">
        <v>92841248</v>
      </c>
      <c r="D217">
        <v>49523463</v>
      </c>
      <c r="E217">
        <v>1</v>
      </c>
      <c r="F217">
        <v>1</v>
      </c>
      <c r="G217">
        <v>1</v>
      </c>
      <c r="H217">
        <v>3</v>
      </c>
      <c r="I217" t="s">
        <v>587</v>
      </c>
      <c r="J217" t="s">
        <v>588</v>
      </c>
      <c r="K217" t="s">
        <v>589</v>
      </c>
      <c r="L217">
        <v>1346</v>
      </c>
      <c r="N217">
        <v>1009</v>
      </c>
      <c r="O217" t="s">
        <v>498</v>
      </c>
      <c r="P217" t="s">
        <v>498</v>
      </c>
      <c r="Q217">
        <v>1</v>
      </c>
      <c r="W217">
        <v>0</v>
      </c>
      <c r="X217">
        <v>970558181</v>
      </c>
      <c r="Y217">
        <f t="shared" si="103"/>
        <v>7.423</v>
      </c>
      <c r="AA217">
        <v>1111.04</v>
      </c>
      <c r="AB217">
        <v>0</v>
      </c>
      <c r="AC217">
        <v>0</v>
      </c>
      <c r="AD217">
        <v>0</v>
      </c>
      <c r="AE217">
        <v>112</v>
      </c>
      <c r="AF217">
        <v>0</v>
      </c>
      <c r="AG217">
        <v>0</v>
      </c>
      <c r="AH217">
        <v>0</v>
      </c>
      <c r="AI217">
        <v>9.92</v>
      </c>
      <c r="AJ217">
        <v>1</v>
      </c>
      <c r="AK217">
        <v>1</v>
      </c>
      <c r="AL217">
        <v>1</v>
      </c>
      <c r="AM217">
        <v>4</v>
      </c>
      <c r="AN217">
        <v>0</v>
      </c>
      <c r="AO217">
        <v>1</v>
      </c>
      <c r="AP217">
        <v>0</v>
      </c>
      <c r="AQ217">
        <v>0</v>
      </c>
      <c r="AR217">
        <v>0</v>
      </c>
      <c r="AS217" t="s">
        <v>6</v>
      </c>
      <c r="AT217">
        <v>7.423</v>
      </c>
      <c r="AU217" t="s">
        <v>6</v>
      </c>
      <c r="AV217">
        <v>0</v>
      </c>
      <c r="AW217">
        <v>2</v>
      </c>
      <c r="AX217">
        <v>92841257</v>
      </c>
      <c r="AY217">
        <v>1</v>
      </c>
      <c r="AZ217">
        <v>0</v>
      </c>
      <c r="BA217">
        <v>216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ROUND(Y217*Source!I231,7)</f>
        <v>6.0868599999999997</v>
      </c>
      <c r="CY217">
        <f>AA217</f>
        <v>1111.04</v>
      </c>
      <c r="CZ217">
        <f>AE217</f>
        <v>112</v>
      </c>
      <c r="DA217">
        <f>AI217</f>
        <v>9.92</v>
      </c>
      <c r="DB217">
        <f t="shared" si="104"/>
        <v>831.38</v>
      </c>
      <c r="DC217">
        <f t="shared" si="105"/>
        <v>0</v>
      </c>
      <c r="DD217" t="s">
        <v>6</v>
      </c>
      <c r="DE217" t="s">
        <v>6</v>
      </c>
      <c r="DF217">
        <f>ROUND(ROUND(AE217*AI217,2)*CX217,2)</f>
        <v>6762.74</v>
      </c>
      <c r="DG217">
        <f>ROUND(ROUND(AF217,2)*CX217,2)</f>
        <v>0</v>
      </c>
      <c r="DH217">
        <f>ROUND(ROUND(AG217,2)*CX217,2)</f>
        <v>0</v>
      </c>
      <c r="DI217">
        <f>ROUND(ROUND(AH217,2)*CX217,2)</f>
        <v>0</v>
      </c>
      <c r="DJ217">
        <f>DF217</f>
        <v>6762.74</v>
      </c>
      <c r="DK217">
        <v>0</v>
      </c>
      <c r="DL217" t="s">
        <v>6</v>
      </c>
      <c r="DM217">
        <v>0</v>
      </c>
      <c r="DN217" t="s">
        <v>6</v>
      </c>
      <c r="DO217">
        <v>0</v>
      </c>
    </row>
    <row r="218" spans="1:119" x14ac:dyDescent="0.2">
      <c r="A218">
        <f>ROW(Source!A231)</f>
        <v>231</v>
      </c>
      <c r="B218">
        <v>92840339</v>
      </c>
      <c r="C218">
        <v>92841248</v>
      </c>
      <c r="D218">
        <v>49549206</v>
      </c>
      <c r="E218">
        <v>1</v>
      </c>
      <c r="F218">
        <v>1</v>
      </c>
      <c r="G218">
        <v>1</v>
      </c>
      <c r="H218">
        <v>3</v>
      </c>
      <c r="I218" t="s">
        <v>307</v>
      </c>
      <c r="J218" t="s">
        <v>310</v>
      </c>
      <c r="K218" t="s">
        <v>308</v>
      </c>
      <c r="L218">
        <v>1327</v>
      </c>
      <c r="N218">
        <v>1005</v>
      </c>
      <c r="O218" t="s">
        <v>309</v>
      </c>
      <c r="P218" t="s">
        <v>309</v>
      </c>
      <c r="Q218">
        <v>1</v>
      </c>
      <c r="W218">
        <v>0</v>
      </c>
      <c r="X218">
        <v>1262617901</v>
      </c>
      <c r="Y218">
        <f t="shared" si="103"/>
        <v>115</v>
      </c>
      <c r="AA218">
        <v>74</v>
      </c>
      <c r="AB218">
        <v>0</v>
      </c>
      <c r="AC218">
        <v>0</v>
      </c>
      <c r="AD218">
        <v>0</v>
      </c>
      <c r="AE218">
        <v>7.46</v>
      </c>
      <c r="AF218">
        <v>0</v>
      </c>
      <c r="AG218">
        <v>0</v>
      </c>
      <c r="AH218">
        <v>0</v>
      </c>
      <c r="AI218">
        <v>9.92</v>
      </c>
      <c r="AJ218">
        <v>1</v>
      </c>
      <c r="AK218">
        <v>1</v>
      </c>
      <c r="AL218">
        <v>1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 t="s">
        <v>6</v>
      </c>
      <c r="AT218">
        <v>115</v>
      </c>
      <c r="AU218" t="s">
        <v>6</v>
      </c>
      <c r="AV218">
        <v>0</v>
      </c>
      <c r="AW218">
        <v>1</v>
      </c>
      <c r="AX218">
        <v>-1</v>
      </c>
      <c r="AY218">
        <v>0</v>
      </c>
      <c r="AZ218">
        <v>0</v>
      </c>
      <c r="BA218" t="s">
        <v>6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ROUND(Y218*Source!I231,7)</f>
        <v>94.3</v>
      </c>
      <c r="CY218">
        <f>AA218</f>
        <v>74</v>
      </c>
      <c r="CZ218">
        <f>AE218</f>
        <v>7.46</v>
      </c>
      <c r="DA218">
        <f>AI218</f>
        <v>9.92</v>
      </c>
      <c r="DB218">
        <f t="shared" si="104"/>
        <v>857.9</v>
      </c>
      <c r="DC218">
        <f t="shared" si="105"/>
        <v>0</v>
      </c>
      <c r="DD218" t="s">
        <v>6</v>
      </c>
      <c r="DE218" t="s">
        <v>6</v>
      </c>
      <c r="DF218">
        <f>ROUND(ROUND(AE218*AI218,2)*CX218,2)</f>
        <v>6978.2</v>
      </c>
      <c r="DG218">
        <f>ROUND(ROUND(AF218,2)*CX218,2)</f>
        <v>0</v>
      </c>
      <c r="DH218">
        <f>ROUND(ROUND(AG218,2)*CX218,2)</f>
        <v>0</v>
      </c>
      <c r="DI218">
        <f>ROUND(ROUND(AH218,2)*CX218,2)</f>
        <v>0</v>
      </c>
      <c r="DJ218">
        <f>DF218</f>
        <v>6978.2</v>
      </c>
      <c r="DK218">
        <v>0</v>
      </c>
      <c r="DL218" t="s">
        <v>6</v>
      </c>
      <c r="DM218">
        <v>0</v>
      </c>
      <c r="DN218" t="s">
        <v>6</v>
      </c>
      <c r="DO218">
        <v>0</v>
      </c>
    </row>
    <row r="219" spans="1:119" x14ac:dyDescent="0.2">
      <c r="A219">
        <f>ROW(Source!A233)</f>
        <v>233</v>
      </c>
      <c r="B219">
        <v>92840339</v>
      </c>
      <c r="C219">
        <v>92841260</v>
      </c>
      <c r="D219">
        <v>49510695</v>
      </c>
      <c r="E219">
        <v>70</v>
      </c>
      <c r="F219">
        <v>1</v>
      </c>
      <c r="G219">
        <v>1</v>
      </c>
      <c r="H219">
        <v>1</v>
      </c>
      <c r="I219" t="s">
        <v>590</v>
      </c>
      <c r="J219" t="s">
        <v>6</v>
      </c>
      <c r="K219" t="s">
        <v>591</v>
      </c>
      <c r="L219">
        <v>1191</v>
      </c>
      <c r="N219">
        <v>1013</v>
      </c>
      <c r="O219" t="s">
        <v>462</v>
      </c>
      <c r="P219" t="s">
        <v>462</v>
      </c>
      <c r="Q219">
        <v>1</v>
      </c>
      <c r="W219">
        <v>0</v>
      </c>
      <c r="X219">
        <v>-844220143</v>
      </c>
      <c r="Y219">
        <f t="shared" si="103"/>
        <v>55.16</v>
      </c>
      <c r="AA219">
        <v>0</v>
      </c>
      <c r="AB219">
        <v>0</v>
      </c>
      <c r="AC219">
        <v>0</v>
      </c>
      <c r="AD219">
        <v>362.84</v>
      </c>
      <c r="AE219">
        <v>0</v>
      </c>
      <c r="AF219">
        <v>0</v>
      </c>
      <c r="AG219">
        <v>0</v>
      </c>
      <c r="AH219">
        <v>8.09</v>
      </c>
      <c r="AI219">
        <v>1</v>
      </c>
      <c r="AJ219">
        <v>1</v>
      </c>
      <c r="AK219">
        <v>1</v>
      </c>
      <c r="AL219">
        <v>44.85</v>
      </c>
      <c r="AM219">
        <v>4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6</v>
      </c>
      <c r="AT219">
        <v>55.16</v>
      </c>
      <c r="AU219" t="s">
        <v>6</v>
      </c>
      <c r="AV219">
        <v>1</v>
      </c>
      <c r="AW219">
        <v>2</v>
      </c>
      <c r="AX219">
        <v>92841272</v>
      </c>
      <c r="AY219">
        <v>1</v>
      </c>
      <c r="AZ219">
        <v>0</v>
      </c>
      <c r="BA219">
        <v>218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ROUND(AT219*Source!I233*AH219*AL219,2)</f>
        <v>30021.09</v>
      </c>
      <c r="CV219">
        <f>ROUND(Y219*Source!I233,7)</f>
        <v>82.74</v>
      </c>
      <c r="CW219">
        <v>0</v>
      </c>
      <c r="CX219">
        <f>ROUND(Y219*Source!I233,7)</f>
        <v>82.74</v>
      </c>
      <c r="CY219">
        <f>AD219</f>
        <v>362.84</v>
      </c>
      <c r="CZ219">
        <f>AH219</f>
        <v>8.09</v>
      </c>
      <c r="DA219">
        <f>AL219</f>
        <v>44.85</v>
      </c>
      <c r="DB219">
        <f t="shared" si="104"/>
        <v>446.24</v>
      </c>
      <c r="DC219">
        <f t="shared" si="105"/>
        <v>0</v>
      </c>
      <c r="DD219" t="s">
        <v>6</v>
      </c>
      <c r="DE219" t="s">
        <v>6</v>
      </c>
      <c r="DF219">
        <f>ROUND(ROUND(AE219,2)*CX219,2)</f>
        <v>0</v>
      </c>
      <c r="DG219">
        <f>ROUND(ROUND(AF219,2)*CX219,2)</f>
        <v>0</v>
      </c>
      <c r="DH219">
        <f>ROUND(ROUND(AG219,2)*CX219,2)</f>
        <v>0</v>
      </c>
      <c r="DI219">
        <f>ROUND(ROUND(AH219*AL219,2)*CX219,2)</f>
        <v>30021.38</v>
      </c>
      <c r="DJ219">
        <f>DI219</f>
        <v>30021.38</v>
      </c>
      <c r="DK219">
        <v>0</v>
      </c>
      <c r="DL219" t="s">
        <v>6</v>
      </c>
      <c r="DM219">
        <v>0</v>
      </c>
      <c r="DN219" t="s">
        <v>6</v>
      </c>
      <c r="DO219">
        <v>0</v>
      </c>
    </row>
    <row r="220" spans="1:119" x14ac:dyDescent="0.2">
      <c r="A220">
        <f>ROW(Source!A233)</f>
        <v>233</v>
      </c>
      <c r="B220">
        <v>92840339</v>
      </c>
      <c r="C220">
        <v>92841260</v>
      </c>
      <c r="D220">
        <v>49510905</v>
      </c>
      <c r="E220">
        <v>70</v>
      </c>
      <c r="F220">
        <v>1</v>
      </c>
      <c r="G220">
        <v>1</v>
      </c>
      <c r="H220">
        <v>1</v>
      </c>
      <c r="I220" t="s">
        <v>463</v>
      </c>
      <c r="J220" t="s">
        <v>6</v>
      </c>
      <c r="K220" t="s">
        <v>464</v>
      </c>
      <c r="L220">
        <v>1191</v>
      </c>
      <c r="N220">
        <v>1013</v>
      </c>
      <c r="O220" t="s">
        <v>462</v>
      </c>
      <c r="P220" t="s">
        <v>462</v>
      </c>
      <c r="Q220">
        <v>1</v>
      </c>
      <c r="W220">
        <v>0</v>
      </c>
      <c r="X220">
        <v>-1417349443</v>
      </c>
      <c r="Y220">
        <f t="shared" si="103"/>
        <v>0.24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44.85</v>
      </c>
      <c r="AL220">
        <v>1</v>
      </c>
      <c r="AM220">
        <v>4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6</v>
      </c>
      <c r="AT220">
        <v>0.24</v>
      </c>
      <c r="AU220" t="s">
        <v>6</v>
      </c>
      <c r="AV220">
        <v>2</v>
      </c>
      <c r="AW220">
        <v>2</v>
      </c>
      <c r="AX220">
        <v>92841273</v>
      </c>
      <c r="AY220">
        <v>1</v>
      </c>
      <c r="AZ220">
        <v>0</v>
      </c>
      <c r="BA220">
        <v>219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ROUND(Y220*Source!I233,7)</f>
        <v>0.36</v>
      </c>
      <c r="CY220">
        <f>AD220</f>
        <v>0</v>
      </c>
      <c r="CZ220">
        <f>AH220</f>
        <v>0</v>
      </c>
      <c r="DA220">
        <f>AL220</f>
        <v>1</v>
      </c>
      <c r="DB220">
        <f t="shared" si="104"/>
        <v>0</v>
      </c>
      <c r="DC220">
        <f t="shared" si="105"/>
        <v>0</v>
      </c>
      <c r="DD220" t="s">
        <v>6</v>
      </c>
      <c r="DE220" t="s">
        <v>6</v>
      </c>
      <c r="DF220">
        <f>ROUND(ROUND(AE220,2)*CX220,2)</f>
        <v>0</v>
      </c>
      <c r="DG220">
        <f>ROUND(ROUND(AF220,2)*CX220,2)</f>
        <v>0</v>
      </c>
      <c r="DH220">
        <f>ROUND(ROUND(AG220*AK220,2)*CX220,2)</f>
        <v>0</v>
      </c>
      <c r="DI220">
        <f t="shared" ref="DI220:DI229" si="111">ROUND(ROUND(AH220,2)*CX220,2)</f>
        <v>0</v>
      </c>
      <c r="DJ220">
        <f>DI220</f>
        <v>0</v>
      </c>
      <c r="DK220">
        <v>0</v>
      </c>
      <c r="DL220" t="s">
        <v>6</v>
      </c>
      <c r="DM220">
        <v>0</v>
      </c>
      <c r="DN220" t="s">
        <v>6</v>
      </c>
      <c r="DO220">
        <v>0</v>
      </c>
    </row>
    <row r="221" spans="1:119" x14ac:dyDescent="0.2">
      <c r="A221">
        <f>ROW(Source!A233)</f>
        <v>233</v>
      </c>
      <c r="B221">
        <v>92840339</v>
      </c>
      <c r="C221">
        <v>92841260</v>
      </c>
      <c r="D221">
        <v>49672708</v>
      </c>
      <c r="E221">
        <v>1</v>
      </c>
      <c r="F221">
        <v>1</v>
      </c>
      <c r="G221">
        <v>1</v>
      </c>
      <c r="H221">
        <v>2</v>
      </c>
      <c r="I221" t="s">
        <v>592</v>
      </c>
      <c r="J221" t="s">
        <v>593</v>
      </c>
      <c r="K221" t="s">
        <v>594</v>
      </c>
      <c r="L221">
        <v>1367</v>
      </c>
      <c r="N221">
        <v>1011</v>
      </c>
      <c r="O221" t="s">
        <v>468</v>
      </c>
      <c r="P221" t="s">
        <v>468</v>
      </c>
      <c r="Q221">
        <v>1</v>
      </c>
      <c r="W221">
        <v>0</v>
      </c>
      <c r="X221">
        <v>208619310</v>
      </c>
      <c r="Y221">
        <f t="shared" si="103"/>
        <v>0.44</v>
      </c>
      <c r="AA221">
        <v>0</v>
      </c>
      <c r="AB221">
        <v>26.72</v>
      </c>
      <c r="AC221">
        <v>0</v>
      </c>
      <c r="AD221">
        <v>0</v>
      </c>
      <c r="AE221">
        <v>0</v>
      </c>
      <c r="AF221">
        <v>1.7</v>
      </c>
      <c r="AG221">
        <v>0</v>
      </c>
      <c r="AH221">
        <v>0</v>
      </c>
      <c r="AI221">
        <v>1</v>
      </c>
      <c r="AJ221">
        <v>15.72</v>
      </c>
      <c r="AK221">
        <v>44.85</v>
      </c>
      <c r="AL221">
        <v>1</v>
      </c>
      <c r="AM221">
        <v>4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6</v>
      </c>
      <c r="AT221">
        <v>0.44</v>
      </c>
      <c r="AU221" t="s">
        <v>6</v>
      </c>
      <c r="AV221">
        <v>0</v>
      </c>
      <c r="AW221">
        <v>2</v>
      </c>
      <c r="AX221">
        <v>92841274</v>
      </c>
      <c r="AY221">
        <v>1</v>
      </c>
      <c r="AZ221">
        <v>0</v>
      </c>
      <c r="BA221">
        <v>220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ROUND(Y221*Source!I233*DO221,7)</f>
        <v>0</v>
      </c>
      <c r="CX221">
        <f>ROUND(Y221*Source!I233,7)</f>
        <v>0.66</v>
      </c>
      <c r="CY221">
        <f>AB221</f>
        <v>26.72</v>
      </c>
      <c r="CZ221">
        <f>AF221</f>
        <v>1.7</v>
      </c>
      <c r="DA221">
        <f>AJ221</f>
        <v>15.72</v>
      </c>
      <c r="DB221">
        <f t="shared" si="104"/>
        <v>0.75</v>
      </c>
      <c r="DC221">
        <f t="shared" si="105"/>
        <v>0</v>
      </c>
      <c r="DD221" t="s">
        <v>6</v>
      </c>
      <c r="DE221" t="s">
        <v>6</v>
      </c>
      <c r="DF221">
        <f>ROUND(ROUND(AE221,2)*CX221,2)</f>
        <v>0</v>
      </c>
      <c r="DG221">
        <f>ROUND(ROUND(AF221*AJ221,2)*CX221,2)</f>
        <v>17.64</v>
      </c>
      <c r="DH221">
        <f>ROUND(ROUND(AG221*AK221,2)*CX221,2)</f>
        <v>0</v>
      </c>
      <c r="DI221">
        <f t="shared" si="111"/>
        <v>0</v>
      </c>
      <c r="DJ221">
        <f>DG221</f>
        <v>17.64</v>
      </c>
      <c r="DK221">
        <v>0</v>
      </c>
      <c r="DL221" t="s">
        <v>6</v>
      </c>
      <c r="DM221">
        <v>0</v>
      </c>
      <c r="DN221" t="s">
        <v>6</v>
      </c>
      <c r="DO221">
        <v>0</v>
      </c>
    </row>
    <row r="222" spans="1:119" x14ac:dyDescent="0.2">
      <c r="A222">
        <f>ROW(Source!A233)</f>
        <v>233</v>
      </c>
      <c r="B222">
        <v>92840339</v>
      </c>
      <c r="C222">
        <v>92841260</v>
      </c>
      <c r="D222">
        <v>49673503</v>
      </c>
      <c r="E222">
        <v>1</v>
      </c>
      <c r="F222">
        <v>1</v>
      </c>
      <c r="G222">
        <v>1</v>
      </c>
      <c r="H222">
        <v>2</v>
      </c>
      <c r="I222" t="s">
        <v>492</v>
      </c>
      <c r="J222" t="s">
        <v>493</v>
      </c>
      <c r="K222" t="s">
        <v>494</v>
      </c>
      <c r="L222">
        <v>1367</v>
      </c>
      <c r="N222">
        <v>1011</v>
      </c>
      <c r="O222" t="s">
        <v>468</v>
      </c>
      <c r="P222" t="s">
        <v>468</v>
      </c>
      <c r="Q222">
        <v>1</v>
      </c>
      <c r="W222">
        <v>0</v>
      </c>
      <c r="X222">
        <v>509054691</v>
      </c>
      <c r="Y222">
        <f t="shared" si="103"/>
        <v>0.24</v>
      </c>
      <c r="AA222">
        <v>0</v>
      </c>
      <c r="AB222">
        <v>1032.96</v>
      </c>
      <c r="AC222">
        <v>520.26</v>
      </c>
      <c r="AD222">
        <v>0</v>
      </c>
      <c r="AE222">
        <v>0</v>
      </c>
      <c r="AF222">
        <v>65.709999999999994</v>
      </c>
      <c r="AG222">
        <v>11.6</v>
      </c>
      <c r="AH222">
        <v>0</v>
      </c>
      <c r="AI222">
        <v>1</v>
      </c>
      <c r="AJ222">
        <v>15.72</v>
      </c>
      <c r="AK222">
        <v>44.85</v>
      </c>
      <c r="AL222">
        <v>1</v>
      </c>
      <c r="AM222">
        <v>4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6</v>
      </c>
      <c r="AT222">
        <v>0.24</v>
      </c>
      <c r="AU222" t="s">
        <v>6</v>
      </c>
      <c r="AV222">
        <v>0</v>
      </c>
      <c r="AW222">
        <v>2</v>
      </c>
      <c r="AX222">
        <v>92841275</v>
      </c>
      <c r="AY222">
        <v>1</v>
      </c>
      <c r="AZ222">
        <v>0</v>
      </c>
      <c r="BA222">
        <v>221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ROUND(Y222*Source!I233*DO222,7)</f>
        <v>0</v>
      </c>
      <c r="CX222">
        <f>ROUND(Y222*Source!I233,7)</f>
        <v>0.36</v>
      </c>
      <c r="CY222">
        <f>AB222</f>
        <v>1032.96</v>
      </c>
      <c r="CZ222">
        <f>AF222</f>
        <v>65.709999999999994</v>
      </c>
      <c r="DA222">
        <f>AJ222</f>
        <v>15.72</v>
      </c>
      <c r="DB222">
        <f t="shared" si="104"/>
        <v>15.77</v>
      </c>
      <c r="DC222">
        <f t="shared" si="105"/>
        <v>2.78</v>
      </c>
      <c r="DD222" t="s">
        <v>6</v>
      </c>
      <c r="DE222" t="s">
        <v>6</v>
      </c>
      <c r="DF222">
        <f>ROUND(ROUND(AE222,2)*CX222,2)</f>
        <v>0</v>
      </c>
      <c r="DG222">
        <f>ROUND(ROUND(AF222*AJ222,2)*CX222,2)</f>
        <v>371.87</v>
      </c>
      <c r="DH222">
        <f>ROUND(ROUND(AG222*AK222,2)*CX222,2)</f>
        <v>187.29</v>
      </c>
      <c r="DI222">
        <f t="shared" si="111"/>
        <v>0</v>
      </c>
      <c r="DJ222">
        <f>DG222</f>
        <v>371.87</v>
      </c>
      <c r="DK222">
        <v>0</v>
      </c>
      <c r="DL222" t="s">
        <v>6</v>
      </c>
      <c r="DM222">
        <v>0</v>
      </c>
      <c r="DN222" t="s">
        <v>6</v>
      </c>
      <c r="DO222">
        <v>0</v>
      </c>
    </row>
    <row r="223" spans="1:119" x14ac:dyDescent="0.2">
      <c r="A223">
        <f>ROW(Source!A233)</f>
        <v>233</v>
      </c>
      <c r="B223">
        <v>92840339</v>
      </c>
      <c r="C223">
        <v>92841260</v>
      </c>
      <c r="D223">
        <v>49523203</v>
      </c>
      <c r="E223">
        <v>1</v>
      </c>
      <c r="F223">
        <v>1</v>
      </c>
      <c r="G223">
        <v>1</v>
      </c>
      <c r="H223">
        <v>3</v>
      </c>
      <c r="I223" t="s">
        <v>484</v>
      </c>
      <c r="J223" t="s">
        <v>485</v>
      </c>
      <c r="K223" t="s">
        <v>486</v>
      </c>
      <c r="L223">
        <v>1339</v>
      </c>
      <c r="N223">
        <v>1007</v>
      </c>
      <c r="O223" t="s">
        <v>314</v>
      </c>
      <c r="P223" t="s">
        <v>314</v>
      </c>
      <c r="Q223">
        <v>1</v>
      </c>
      <c r="W223">
        <v>0</v>
      </c>
      <c r="X223">
        <v>-143474561</v>
      </c>
      <c r="Y223">
        <f t="shared" si="103"/>
        <v>3.2000000000000002E-3</v>
      </c>
      <c r="AA223">
        <v>24.2</v>
      </c>
      <c r="AB223">
        <v>0</v>
      </c>
      <c r="AC223">
        <v>0</v>
      </c>
      <c r="AD223">
        <v>0</v>
      </c>
      <c r="AE223">
        <v>2.44</v>
      </c>
      <c r="AF223">
        <v>0</v>
      </c>
      <c r="AG223">
        <v>0</v>
      </c>
      <c r="AH223">
        <v>0</v>
      </c>
      <c r="AI223">
        <v>9.92</v>
      </c>
      <c r="AJ223">
        <v>1</v>
      </c>
      <c r="AK223">
        <v>1</v>
      </c>
      <c r="AL223">
        <v>1</v>
      </c>
      <c r="AM223">
        <v>4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6</v>
      </c>
      <c r="AT223">
        <v>3.2000000000000002E-3</v>
      </c>
      <c r="AU223" t="s">
        <v>6</v>
      </c>
      <c r="AV223">
        <v>0</v>
      </c>
      <c r="AW223">
        <v>2</v>
      </c>
      <c r="AX223">
        <v>92841276</v>
      </c>
      <c r="AY223">
        <v>1</v>
      </c>
      <c r="AZ223">
        <v>0</v>
      </c>
      <c r="BA223">
        <v>222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ROUND(Y223*Source!I233,7)</f>
        <v>4.7999999999999996E-3</v>
      </c>
      <c r="CY223">
        <f t="shared" ref="CY223:CY229" si="112">AA223</f>
        <v>24.2</v>
      </c>
      <c r="CZ223">
        <f t="shared" ref="CZ223:CZ229" si="113">AE223</f>
        <v>2.44</v>
      </c>
      <c r="DA223">
        <f t="shared" ref="DA223:DA229" si="114">AI223</f>
        <v>9.92</v>
      </c>
      <c r="DB223">
        <f t="shared" si="104"/>
        <v>0.01</v>
      </c>
      <c r="DC223">
        <f t="shared" si="105"/>
        <v>0</v>
      </c>
      <c r="DD223" t="s">
        <v>6</v>
      </c>
      <c r="DE223" t="s">
        <v>6</v>
      </c>
      <c r="DF223">
        <f t="shared" ref="DF223:DF229" si="115">ROUND(ROUND(AE223*AI223,2)*CX223,2)</f>
        <v>0.12</v>
      </c>
      <c r="DG223">
        <f t="shared" ref="DG223:DG231" si="116">ROUND(ROUND(AF223,2)*CX223,2)</f>
        <v>0</v>
      </c>
      <c r="DH223">
        <f t="shared" ref="DH223:DH230" si="117">ROUND(ROUND(AG223,2)*CX223,2)</f>
        <v>0</v>
      </c>
      <c r="DI223">
        <f t="shared" si="111"/>
        <v>0</v>
      </c>
      <c r="DJ223">
        <f t="shared" ref="DJ223:DJ229" si="118">DF223</f>
        <v>0.12</v>
      </c>
      <c r="DK223">
        <v>0</v>
      </c>
      <c r="DL223" t="s">
        <v>6</v>
      </c>
      <c r="DM223">
        <v>0</v>
      </c>
      <c r="DN223" t="s">
        <v>6</v>
      </c>
      <c r="DO223">
        <v>0</v>
      </c>
    </row>
    <row r="224" spans="1:119" x14ac:dyDescent="0.2">
      <c r="A224">
        <f>ROW(Source!A233)</f>
        <v>233</v>
      </c>
      <c r="B224">
        <v>92840339</v>
      </c>
      <c r="C224">
        <v>92841260</v>
      </c>
      <c r="D224">
        <v>49527726</v>
      </c>
      <c r="E224">
        <v>1</v>
      </c>
      <c r="F224">
        <v>1</v>
      </c>
      <c r="G224">
        <v>1</v>
      </c>
      <c r="H224">
        <v>3</v>
      </c>
      <c r="I224" t="s">
        <v>595</v>
      </c>
      <c r="J224" t="s">
        <v>596</v>
      </c>
      <c r="K224" t="s">
        <v>597</v>
      </c>
      <c r="L224">
        <v>1348</v>
      </c>
      <c r="N224">
        <v>1009</v>
      </c>
      <c r="O224" t="s">
        <v>506</v>
      </c>
      <c r="P224" t="s">
        <v>506</v>
      </c>
      <c r="Q224">
        <v>1000</v>
      </c>
      <c r="W224">
        <v>0</v>
      </c>
      <c r="X224">
        <v>1174253204</v>
      </c>
      <c r="Y224">
        <f t="shared" si="103"/>
        <v>1.1000000000000001E-3</v>
      </c>
      <c r="AA224">
        <v>7286.24</v>
      </c>
      <c r="AB224">
        <v>0</v>
      </c>
      <c r="AC224">
        <v>0</v>
      </c>
      <c r="AD224">
        <v>0</v>
      </c>
      <c r="AE224">
        <v>734.5</v>
      </c>
      <c r="AF224">
        <v>0</v>
      </c>
      <c r="AG224">
        <v>0</v>
      </c>
      <c r="AH224">
        <v>0</v>
      </c>
      <c r="AI224">
        <v>9.92</v>
      </c>
      <c r="AJ224">
        <v>1</v>
      </c>
      <c r="AK224">
        <v>1</v>
      </c>
      <c r="AL224">
        <v>1</v>
      </c>
      <c r="AM224">
        <v>4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6</v>
      </c>
      <c r="AT224">
        <v>1.1000000000000001E-3</v>
      </c>
      <c r="AU224" t="s">
        <v>6</v>
      </c>
      <c r="AV224">
        <v>0</v>
      </c>
      <c r="AW224">
        <v>2</v>
      </c>
      <c r="AX224">
        <v>92841277</v>
      </c>
      <c r="AY224">
        <v>1</v>
      </c>
      <c r="AZ224">
        <v>0</v>
      </c>
      <c r="BA224">
        <v>223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ROUND(Y224*Source!I233,7)</f>
        <v>1.65E-3</v>
      </c>
      <c r="CY224">
        <f t="shared" si="112"/>
        <v>7286.24</v>
      </c>
      <c r="CZ224">
        <f t="shared" si="113"/>
        <v>734.5</v>
      </c>
      <c r="DA224">
        <f t="shared" si="114"/>
        <v>9.92</v>
      </c>
      <c r="DB224">
        <f t="shared" si="104"/>
        <v>0.81</v>
      </c>
      <c r="DC224">
        <f t="shared" si="105"/>
        <v>0</v>
      </c>
      <c r="DD224" t="s">
        <v>6</v>
      </c>
      <c r="DE224" t="s">
        <v>6</v>
      </c>
      <c r="DF224">
        <f t="shared" si="115"/>
        <v>12.02</v>
      </c>
      <c r="DG224">
        <f t="shared" si="116"/>
        <v>0</v>
      </c>
      <c r="DH224">
        <f t="shared" si="117"/>
        <v>0</v>
      </c>
      <c r="DI224">
        <f t="shared" si="111"/>
        <v>0</v>
      </c>
      <c r="DJ224">
        <f t="shared" si="118"/>
        <v>12.02</v>
      </c>
      <c r="DK224">
        <v>0</v>
      </c>
      <c r="DL224" t="s">
        <v>6</v>
      </c>
      <c r="DM224">
        <v>0</v>
      </c>
      <c r="DN224" t="s">
        <v>6</v>
      </c>
      <c r="DO224">
        <v>0</v>
      </c>
    </row>
    <row r="225" spans="1:119" x14ac:dyDescent="0.2">
      <c r="A225">
        <f>ROW(Source!A233)</f>
        <v>233</v>
      </c>
      <c r="B225">
        <v>92840339</v>
      </c>
      <c r="C225">
        <v>92841260</v>
      </c>
      <c r="D225">
        <v>49528527</v>
      </c>
      <c r="E225">
        <v>1</v>
      </c>
      <c r="F225">
        <v>1</v>
      </c>
      <c r="G225">
        <v>1</v>
      </c>
      <c r="H225">
        <v>3</v>
      </c>
      <c r="I225" t="s">
        <v>322</v>
      </c>
      <c r="J225" t="s">
        <v>324</v>
      </c>
      <c r="K225" t="s">
        <v>323</v>
      </c>
      <c r="L225">
        <v>1339</v>
      </c>
      <c r="N225">
        <v>1007</v>
      </c>
      <c r="O225" t="s">
        <v>314</v>
      </c>
      <c r="P225" t="s">
        <v>314</v>
      </c>
      <c r="Q225">
        <v>1</v>
      </c>
      <c r="W225">
        <v>0</v>
      </c>
      <c r="X225">
        <v>461598558</v>
      </c>
      <c r="Y225">
        <f t="shared" si="103"/>
        <v>1.04</v>
      </c>
      <c r="AA225">
        <v>5156.42</v>
      </c>
      <c r="AB225">
        <v>0</v>
      </c>
      <c r="AC225">
        <v>0</v>
      </c>
      <c r="AD225">
        <v>0</v>
      </c>
      <c r="AE225">
        <v>519.79999999999995</v>
      </c>
      <c r="AF225">
        <v>0</v>
      </c>
      <c r="AG225">
        <v>0</v>
      </c>
      <c r="AH225">
        <v>0</v>
      </c>
      <c r="AI225">
        <v>9.92</v>
      </c>
      <c r="AJ225">
        <v>1</v>
      </c>
      <c r="AK225">
        <v>1</v>
      </c>
      <c r="AL225">
        <v>1</v>
      </c>
      <c r="AM225">
        <v>0</v>
      </c>
      <c r="AN225">
        <v>0</v>
      </c>
      <c r="AO225">
        <v>0</v>
      </c>
      <c r="AP225">
        <v>1</v>
      </c>
      <c r="AQ225">
        <v>0</v>
      </c>
      <c r="AR225">
        <v>0</v>
      </c>
      <c r="AS225" t="s">
        <v>6</v>
      </c>
      <c r="AT225">
        <v>1.04</v>
      </c>
      <c r="AU225" t="s">
        <v>6</v>
      </c>
      <c r="AV225">
        <v>0</v>
      </c>
      <c r="AW225">
        <v>1</v>
      </c>
      <c r="AX225">
        <v>-1</v>
      </c>
      <c r="AY225">
        <v>0</v>
      </c>
      <c r="AZ225">
        <v>0</v>
      </c>
      <c r="BA225" t="s">
        <v>6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ROUND(Y225*Source!I233,7)</f>
        <v>1.56</v>
      </c>
      <c r="CY225">
        <f t="shared" si="112"/>
        <v>5156.42</v>
      </c>
      <c r="CZ225">
        <f t="shared" si="113"/>
        <v>519.79999999999995</v>
      </c>
      <c r="DA225">
        <f t="shared" si="114"/>
        <v>9.92</v>
      </c>
      <c r="DB225">
        <f t="shared" si="104"/>
        <v>540.59</v>
      </c>
      <c r="DC225">
        <f t="shared" si="105"/>
        <v>0</v>
      </c>
      <c r="DD225" t="s">
        <v>6</v>
      </c>
      <c r="DE225" t="s">
        <v>6</v>
      </c>
      <c r="DF225">
        <f t="shared" si="115"/>
        <v>8044.02</v>
      </c>
      <c r="DG225">
        <f t="shared" si="116"/>
        <v>0</v>
      </c>
      <c r="DH225">
        <f t="shared" si="117"/>
        <v>0</v>
      </c>
      <c r="DI225">
        <f t="shared" si="111"/>
        <v>0</v>
      </c>
      <c r="DJ225">
        <f t="shared" si="118"/>
        <v>8044.02</v>
      </c>
      <c r="DK225">
        <v>0</v>
      </c>
      <c r="DL225" t="s">
        <v>6</v>
      </c>
      <c r="DM225">
        <v>0</v>
      </c>
      <c r="DN225" t="s">
        <v>6</v>
      </c>
      <c r="DO225">
        <v>0</v>
      </c>
    </row>
    <row r="226" spans="1:119" x14ac:dyDescent="0.2">
      <c r="A226">
        <f>ROW(Source!A233)</f>
        <v>233</v>
      </c>
      <c r="B226">
        <v>92840339</v>
      </c>
      <c r="C226">
        <v>92841260</v>
      </c>
      <c r="D226">
        <v>49542609</v>
      </c>
      <c r="E226">
        <v>1</v>
      </c>
      <c r="F226">
        <v>1</v>
      </c>
      <c r="G226">
        <v>1</v>
      </c>
      <c r="H226">
        <v>3</v>
      </c>
      <c r="I226" t="s">
        <v>598</v>
      </c>
      <c r="J226" t="s">
        <v>599</v>
      </c>
      <c r="K226" t="s">
        <v>600</v>
      </c>
      <c r="L226">
        <v>1348</v>
      </c>
      <c r="N226">
        <v>1009</v>
      </c>
      <c r="O226" t="s">
        <v>506</v>
      </c>
      <c r="P226" t="s">
        <v>506</v>
      </c>
      <c r="Q226">
        <v>1000</v>
      </c>
      <c r="W226">
        <v>0</v>
      </c>
      <c r="X226">
        <v>2041074766</v>
      </c>
      <c r="Y226">
        <f t="shared" si="103"/>
        <v>5.0000000000000001E-4</v>
      </c>
      <c r="AA226">
        <v>101184</v>
      </c>
      <c r="AB226">
        <v>0</v>
      </c>
      <c r="AC226">
        <v>0</v>
      </c>
      <c r="AD226">
        <v>0</v>
      </c>
      <c r="AE226">
        <v>10200</v>
      </c>
      <c r="AF226">
        <v>0</v>
      </c>
      <c r="AG226">
        <v>0</v>
      </c>
      <c r="AH226">
        <v>0</v>
      </c>
      <c r="AI226">
        <v>9.92</v>
      </c>
      <c r="AJ226">
        <v>1</v>
      </c>
      <c r="AK226">
        <v>1</v>
      </c>
      <c r="AL226">
        <v>1</v>
      </c>
      <c r="AM226">
        <v>4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6</v>
      </c>
      <c r="AT226">
        <v>5.0000000000000001E-4</v>
      </c>
      <c r="AU226" t="s">
        <v>6</v>
      </c>
      <c r="AV226">
        <v>0</v>
      </c>
      <c r="AW226">
        <v>2</v>
      </c>
      <c r="AX226">
        <v>92841279</v>
      </c>
      <c r="AY226">
        <v>1</v>
      </c>
      <c r="AZ226">
        <v>0</v>
      </c>
      <c r="BA226">
        <v>225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ROUND(Y226*Source!I233,7)</f>
        <v>7.5000000000000002E-4</v>
      </c>
      <c r="CY226">
        <f t="shared" si="112"/>
        <v>101184</v>
      </c>
      <c r="CZ226">
        <f t="shared" si="113"/>
        <v>10200</v>
      </c>
      <c r="DA226">
        <f t="shared" si="114"/>
        <v>9.92</v>
      </c>
      <c r="DB226">
        <f t="shared" si="104"/>
        <v>5.0999999999999996</v>
      </c>
      <c r="DC226">
        <f t="shared" si="105"/>
        <v>0</v>
      </c>
      <c r="DD226" t="s">
        <v>6</v>
      </c>
      <c r="DE226" t="s">
        <v>6</v>
      </c>
      <c r="DF226">
        <f t="shared" si="115"/>
        <v>75.89</v>
      </c>
      <c r="DG226">
        <f t="shared" si="116"/>
        <v>0</v>
      </c>
      <c r="DH226">
        <f t="shared" si="117"/>
        <v>0</v>
      </c>
      <c r="DI226">
        <f t="shared" si="111"/>
        <v>0</v>
      </c>
      <c r="DJ226">
        <f t="shared" si="118"/>
        <v>75.89</v>
      </c>
      <c r="DK226">
        <v>0</v>
      </c>
      <c r="DL226" t="s">
        <v>6</v>
      </c>
      <c r="DM226">
        <v>0</v>
      </c>
      <c r="DN226" t="s">
        <v>6</v>
      </c>
      <c r="DO226">
        <v>0</v>
      </c>
    </row>
    <row r="227" spans="1:119" x14ac:dyDescent="0.2">
      <c r="A227">
        <f>ROW(Source!A233)</f>
        <v>233</v>
      </c>
      <c r="B227">
        <v>92840339</v>
      </c>
      <c r="C227">
        <v>92841260</v>
      </c>
      <c r="D227">
        <v>49542647</v>
      </c>
      <c r="E227">
        <v>1</v>
      </c>
      <c r="F227">
        <v>1</v>
      </c>
      <c r="G227">
        <v>1</v>
      </c>
      <c r="H227">
        <v>3</v>
      </c>
      <c r="I227" t="s">
        <v>601</v>
      </c>
      <c r="J227" t="s">
        <v>602</v>
      </c>
      <c r="K227" t="s">
        <v>603</v>
      </c>
      <c r="L227">
        <v>1348</v>
      </c>
      <c r="N227">
        <v>1009</v>
      </c>
      <c r="O227" t="s">
        <v>506</v>
      </c>
      <c r="P227" t="s">
        <v>506</v>
      </c>
      <c r="Q227">
        <v>1000</v>
      </c>
      <c r="W227">
        <v>0</v>
      </c>
      <c r="X227">
        <v>-120483918</v>
      </c>
      <c r="Y227">
        <f t="shared" si="103"/>
        <v>9.4999999999999998E-3</v>
      </c>
      <c r="AA227">
        <v>44195.58</v>
      </c>
      <c r="AB227">
        <v>0</v>
      </c>
      <c r="AC227">
        <v>0</v>
      </c>
      <c r="AD227">
        <v>0</v>
      </c>
      <c r="AE227">
        <v>4455.2</v>
      </c>
      <c r="AF227">
        <v>0</v>
      </c>
      <c r="AG227">
        <v>0</v>
      </c>
      <c r="AH227">
        <v>0</v>
      </c>
      <c r="AI227">
        <v>9.92</v>
      </c>
      <c r="AJ227">
        <v>1</v>
      </c>
      <c r="AK227">
        <v>1</v>
      </c>
      <c r="AL227">
        <v>1</v>
      </c>
      <c r="AM227">
        <v>4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6</v>
      </c>
      <c r="AT227">
        <v>9.4999999999999998E-3</v>
      </c>
      <c r="AU227" t="s">
        <v>6</v>
      </c>
      <c r="AV227">
        <v>0</v>
      </c>
      <c r="AW227">
        <v>2</v>
      </c>
      <c r="AX227">
        <v>92841280</v>
      </c>
      <c r="AY227">
        <v>1</v>
      </c>
      <c r="AZ227">
        <v>0</v>
      </c>
      <c r="BA227">
        <v>226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ROUND(Y227*Source!I233,7)</f>
        <v>1.4250000000000001E-2</v>
      </c>
      <c r="CY227">
        <f t="shared" si="112"/>
        <v>44195.58</v>
      </c>
      <c r="CZ227">
        <f t="shared" si="113"/>
        <v>4455.2</v>
      </c>
      <c r="DA227">
        <f t="shared" si="114"/>
        <v>9.92</v>
      </c>
      <c r="DB227">
        <f t="shared" si="104"/>
        <v>42.32</v>
      </c>
      <c r="DC227">
        <f t="shared" si="105"/>
        <v>0</v>
      </c>
      <c r="DD227" t="s">
        <v>6</v>
      </c>
      <c r="DE227" t="s">
        <v>6</v>
      </c>
      <c r="DF227">
        <f t="shared" si="115"/>
        <v>629.79</v>
      </c>
      <c r="DG227">
        <f t="shared" si="116"/>
        <v>0</v>
      </c>
      <c r="DH227">
        <f t="shared" si="117"/>
        <v>0</v>
      </c>
      <c r="DI227">
        <f t="shared" si="111"/>
        <v>0</v>
      </c>
      <c r="DJ227">
        <f t="shared" si="118"/>
        <v>629.79</v>
      </c>
      <c r="DK227">
        <v>0</v>
      </c>
      <c r="DL227" t="s">
        <v>6</v>
      </c>
      <c r="DM227">
        <v>0</v>
      </c>
      <c r="DN227" t="s">
        <v>6</v>
      </c>
      <c r="DO227">
        <v>0</v>
      </c>
    </row>
    <row r="228" spans="1:119" x14ac:dyDescent="0.2">
      <c r="A228">
        <f>ROW(Source!A233)</f>
        <v>233</v>
      </c>
      <c r="B228">
        <v>92840339</v>
      </c>
      <c r="C228">
        <v>92841260</v>
      </c>
      <c r="D228">
        <v>49543601</v>
      </c>
      <c r="E228">
        <v>1</v>
      </c>
      <c r="F228">
        <v>1</v>
      </c>
      <c r="G228">
        <v>1</v>
      </c>
      <c r="H228">
        <v>3</v>
      </c>
      <c r="I228" t="s">
        <v>604</v>
      </c>
      <c r="J228" t="s">
        <v>605</v>
      </c>
      <c r="K228" t="s">
        <v>606</v>
      </c>
      <c r="L228">
        <v>1348</v>
      </c>
      <c r="N228">
        <v>1009</v>
      </c>
      <c r="O228" t="s">
        <v>506</v>
      </c>
      <c r="P228" t="s">
        <v>506</v>
      </c>
      <c r="Q228">
        <v>1000</v>
      </c>
      <c r="W228">
        <v>0</v>
      </c>
      <c r="X228">
        <v>1291003592</v>
      </c>
      <c r="Y228">
        <f t="shared" si="103"/>
        <v>7.0000000000000007E-2</v>
      </c>
      <c r="AA228">
        <v>56048</v>
      </c>
      <c r="AB228">
        <v>0</v>
      </c>
      <c r="AC228">
        <v>0</v>
      </c>
      <c r="AD228">
        <v>0</v>
      </c>
      <c r="AE228">
        <v>5650</v>
      </c>
      <c r="AF228">
        <v>0</v>
      </c>
      <c r="AG228">
        <v>0</v>
      </c>
      <c r="AH228">
        <v>0</v>
      </c>
      <c r="AI228">
        <v>9.92</v>
      </c>
      <c r="AJ228">
        <v>1</v>
      </c>
      <c r="AK228">
        <v>1</v>
      </c>
      <c r="AL228">
        <v>1</v>
      </c>
      <c r="AM228">
        <v>4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6</v>
      </c>
      <c r="AT228">
        <v>7.0000000000000007E-2</v>
      </c>
      <c r="AU228" t="s">
        <v>6</v>
      </c>
      <c r="AV228">
        <v>0</v>
      </c>
      <c r="AW228">
        <v>2</v>
      </c>
      <c r="AX228">
        <v>92841281</v>
      </c>
      <c r="AY228">
        <v>1</v>
      </c>
      <c r="AZ228">
        <v>0</v>
      </c>
      <c r="BA228">
        <v>227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ROUND(Y228*Source!I233,7)</f>
        <v>0.105</v>
      </c>
      <c r="CY228">
        <f t="shared" si="112"/>
        <v>56048</v>
      </c>
      <c r="CZ228">
        <f t="shared" si="113"/>
        <v>5650</v>
      </c>
      <c r="DA228">
        <f t="shared" si="114"/>
        <v>9.92</v>
      </c>
      <c r="DB228">
        <f t="shared" si="104"/>
        <v>395.5</v>
      </c>
      <c r="DC228">
        <f t="shared" si="105"/>
        <v>0</v>
      </c>
      <c r="DD228" t="s">
        <v>6</v>
      </c>
      <c r="DE228" t="s">
        <v>6</v>
      </c>
      <c r="DF228">
        <f t="shared" si="115"/>
        <v>5885.04</v>
      </c>
      <c r="DG228">
        <f t="shared" si="116"/>
        <v>0</v>
      </c>
      <c r="DH228">
        <f t="shared" si="117"/>
        <v>0</v>
      </c>
      <c r="DI228">
        <f t="shared" si="111"/>
        <v>0</v>
      </c>
      <c r="DJ228">
        <f t="shared" si="118"/>
        <v>5885.04</v>
      </c>
      <c r="DK228">
        <v>0</v>
      </c>
      <c r="DL228" t="s">
        <v>6</v>
      </c>
      <c r="DM228">
        <v>0</v>
      </c>
      <c r="DN228" t="s">
        <v>6</v>
      </c>
      <c r="DO228">
        <v>0</v>
      </c>
    </row>
    <row r="229" spans="1:119" x14ac:dyDescent="0.2">
      <c r="A229">
        <f>ROW(Source!A233)</f>
        <v>233</v>
      </c>
      <c r="B229">
        <v>92840339</v>
      </c>
      <c r="C229">
        <v>92841260</v>
      </c>
      <c r="D229">
        <v>49546817</v>
      </c>
      <c r="E229">
        <v>1</v>
      </c>
      <c r="F229">
        <v>1</v>
      </c>
      <c r="G229">
        <v>1</v>
      </c>
      <c r="H229">
        <v>3</v>
      </c>
      <c r="I229" t="s">
        <v>607</v>
      </c>
      <c r="J229" t="s">
        <v>608</v>
      </c>
      <c r="K229" t="s">
        <v>609</v>
      </c>
      <c r="L229">
        <v>1339</v>
      </c>
      <c r="N229">
        <v>1007</v>
      </c>
      <c r="O229" t="s">
        <v>314</v>
      </c>
      <c r="P229" t="s">
        <v>314</v>
      </c>
      <c r="Q229">
        <v>1</v>
      </c>
      <c r="W229">
        <v>0</v>
      </c>
      <c r="X229">
        <v>-330517304</v>
      </c>
      <c r="Y229">
        <f t="shared" si="103"/>
        <v>0.09</v>
      </c>
      <c r="AA229">
        <v>11457.6</v>
      </c>
      <c r="AB229">
        <v>0</v>
      </c>
      <c r="AC229">
        <v>0</v>
      </c>
      <c r="AD229">
        <v>0</v>
      </c>
      <c r="AE229">
        <v>1155</v>
      </c>
      <c r="AF229">
        <v>0</v>
      </c>
      <c r="AG229">
        <v>0</v>
      </c>
      <c r="AH229">
        <v>0</v>
      </c>
      <c r="AI229">
        <v>9.92</v>
      </c>
      <c r="AJ229">
        <v>1</v>
      </c>
      <c r="AK229">
        <v>1</v>
      </c>
      <c r="AL229">
        <v>1</v>
      </c>
      <c r="AM229">
        <v>4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6</v>
      </c>
      <c r="AT229">
        <v>0.09</v>
      </c>
      <c r="AU229" t="s">
        <v>6</v>
      </c>
      <c r="AV229">
        <v>0</v>
      </c>
      <c r="AW229">
        <v>2</v>
      </c>
      <c r="AX229">
        <v>92841282</v>
      </c>
      <c r="AY229">
        <v>1</v>
      </c>
      <c r="AZ229">
        <v>0</v>
      </c>
      <c r="BA229">
        <v>228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ROUND(Y229*Source!I233,7)</f>
        <v>0.13500000000000001</v>
      </c>
      <c r="CY229">
        <f t="shared" si="112"/>
        <v>11457.6</v>
      </c>
      <c r="CZ229">
        <f t="shared" si="113"/>
        <v>1155</v>
      </c>
      <c r="DA229">
        <f t="shared" si="114"/>
        <v>9.92</v>
      </c>
      <c r="DB229">
        <f t="shared" si="104"/>
        <v>103.95</v>
      </c>
      <c r="DC229">
        <f t="shared" si="105"/>
        <v>0</v>
      </c>
      <c r="DD229" t="s">
        <v>6</v>
      </c>
      <c r="DE229" t="s">
        <v>6</v>
      </c>
      <c r="DF229">
        <f t="shared" si="115"/>
        <v>1546.78</v>
      </c>
      <c r="DG229">
        <f t="shared" si="116"/>
        <v>0</v>
      </c>
      <c r="DH229">
        <f t="shared" si="117"/>
        <v>0</v>
      </c>
      <c r="DI229">
        <f t="shared" si="111"/>
        <v>0</v>
      </c>
      <c r="DJ229">
        <f t="shared" si="118"/>
        <v>1546.78</v>
      </c>
      <c r="DK229">
        <v>0</v>
      </c>
      <c r="DL229" t="s">
        <v>6</v>
      </c>
      <c r="DM229">
        <v>0</v>
      </c>
      <c r="DN229" t="s">
        <v>6</v>
      </c>
      <c r="DO229">
        <v>0</v>
      </c>
    </row>
    <row r="230" spans="1:119" x14ac:dyDescent="0.2">
      <c r="A230">
        <f>ROW(Source!A270)</f>
        <v>270</v>
      </c>
      <c r="B230">
        <v>92840339</v>
      </c>
      <c r="C230">
        <v>92841284</v>
      </c>
      <c r="D230">
        <v>49510681</v>
      </c>
      <c r="E230">
        <v>70</v>
      </c>
      <c r="F230">
        <v>1</v>
      </c>
      <c r="G230">
        <v>1</v>
      </c>
      <c r="H230">
        <v>1</v>
      </c>
      <c r="I230" t="s">
        <v>610</v>
      </c>
      <c r="J230" t="s">
        <v>6</v>
      </c>
      <c r="K230" t="s">
        <v>611</v>
      </c>
      <c r="L230">
        <v>1191</v>
      </c>
      <c r="N230">
        <v>1013</v>
      </c>
      <c r="O230" t="s">
        <v>462</v>
      </c>
      <c r="P230" t="s">
        <v>462</v>
      </c>
      <c r="Q230">
        <v>1</v>
      </c>
      <c r="W230">
        <v>0</v>
      </c>
      <c r="X230">
        <v>2031828327</v>
      </c>
      <c r="Y230">
        <f t="shared" si="103"/>
        <v>7.94</v>
      </c>
      <c r="AA230">
        <v>0</v>
      </c>
      <c r="AB230">
        <v>0</v>
      </c>
      <c r="AC230">
        <v>0</v>
      </c>
      <c r="AD230">
        <v>349.83</v>
      </c>
      <c r="AE230">
        <v>0</v>
      </c>
      <c r="AF230">
        <v>0</v>
      </c>
      <c r="AG230">
        <v>0</v>
      </c>
      <c r="AH230">
        <v>7.8</v>
      </c>
      <c r="AI230">
        <v>1</v>
      </c>
      <c r="AJ230">
        <v>1</v>
      </c>
      <c r="AK230">
        <v>1</v>
      </c>
      <c r="AL230">
        <v>44.85</v>
      </c>
      <c r="AM230">
        <v>4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6</v>
      </c>
      <c r="AT230">
        <v>7.94</v>
      </c>
      <c r="AU230" t="s">
        <v>6</v>
      </c>
      <c r="AV230">
        <v>1</v>
      </c>
      <c r="AW230">
        <v>2</v>
      </c>
      <c r="AX230">
        <v>92841288</v>
      </c>
      <c r="AY230">
        <v>1</v>
      </c>
      <c r="AZ230">
        <v>0</v>
      </c>
      <c r="BA230">
        <v>229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U230">
        <f>ROUND(AT230*Source!I270*AH230*AL230,2)</f>
        <v>44.3</v>
      </c>
      <c r="CV230">
        <f>ROUND(Y230*Source!I270,7)</f>
        <v>0.12664300000000001</v>
      </c>
      <c r="CW230">
        <v>0</v>
      </c>
      <c r="CX230">
        <f>ROUND(Y230*Source!I270,7)</f>
        <v>0.12664300000000001</v>
      </c>
      <c r="CY230">
        <f>AD230</f>
        <v>349.83</v>
      </c>
      <c r="CZ230">
        <f>AH230</f>
        <v>7.8</v>
      </c>
      <c r="DA230">
        <f>AL230</f>
        <v>44.85</v>
      </c>
      <c r="DB230">
        <f t="shared" si="104"/>
        <v>61.93</v>
      </c>
      <c r="DC230">
        <f t="shared" si="105"/>
        <v>0</v>
      </c>
      <c r="DD230" t="s">
        <v>6</v>
      </c>
      <c r="DE230" t="s">
        <v>6</v>
      </c>
      <c r="DF230">
        <f t="shared" ref="DF230:DF237" si="119">ROUND(ROUND(AE230,2)*CX230,2)</f>
        <v>0</v>
      </c>
      <c r="DG230">
        <f t="shared" si="116"/>
        <v>0</v>
      </c>
      <c r="DH230">
        <f t="shared" si="117"/>
        <v>0</v>
      </c>
      <c r="DI230">
        <f>ROUND(ROUND(AH230*AL230,2)*CX230,2)</f>
        <v>44.3</v>
      </c>
      <c r="DJ230">
        <f>DI230</f>
        <v>44.3</v>
      </c>
      <c r="DK230">
        <v>0</v>
      </c>
      <c r="DL230" t="s">
        <v>6</v>
      </c>
      <c r="DM230">
        <v>0</v>
      </c>
      <c r="DN230" t="s">
        <v>6</v>
      </c>
      <c r="DO230">
        <v>0</v>
      </c>
    </row>
    <row r="231" spans="1:119" x14ac:dyDescent="0.2">
      <c r="A231">
        <f>ROW(Source!A270)</f>
        <v>270</v>
      </c>
      <c r="B231">
        <v>92840339</v>
      </c>
      <c r="C231">
        <v>92841284</v>
      </c>
      <c r="D231">
        <v>49510905</v>
      </c>
      <c r="E231">
        <v>70</v>
      </c>
      <c r="F231">
        <v>1</v>
      </c>
      <c r="G231">
        <v>1</v>
      </c>
      <c r="H231">
        <v>1</v>
      </c>
      <c r="I231" t="s">
        <v>463</v>
      </c>
      <c r="J231" t="s">
        <v>6</v>
      </c>
      <c r="K231" t="s">
        <v>464</v>
      </c>
      <c r="L231">
        <v>1191</v>
      </c>
      <c r="N231">
        <v>1013</v>
      </c>
      <c r="O231" t="s">
        <v>462</v>
      </c>
      <c r="P231" t="s">
        <v>462</v>
      </c>
      <c r="Q231">
        <v>1</v>
      </c>
      <c r="W231">
        <v>0</v>
      </c>
      <c r="X231">
        <v>-1417349443</v>
      </c>
      <c r="Y231">
        <f t="shared" si="103"/>
        <v>16.760000000000002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44.85</v>
      </c>
      <c r="AL231">
        <v>1</v>
      </c>
      <c r="AM231">
        <v>4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6</v>
      </c>
      <c r="AT231">
        <v>16.760000000000002</v>
      </c>
      <c r="AU231" t="s">
        <v>6</v>
      </c>
      <c r="AV231">
        <v>2</v>
      </c>
      <c r="AW231">
        <v>2</v>
      </c>
      <c r="AX231">
        <v>92841289</v>
      </c>
      <c r="AY231">
        <v>1</v>
      </c>
      <c r="AZ231">
        <v>0</v>
      </c>
      <c r="BA231">
        <v>230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ROUND(Y231*Source!I270,7)</f>
        <v>0.267322</v>
      </c>
      <c r="CY231">
        <f>AD231</f>
        <v>0</v>
      </c>
      <c r="CZ231">
        <f>AH231</f>
        <v>0</v>
      </c>
      <c r="DA231">
        <f>AL231</f>
        <v>1</v>
      </c>
      <c r="DB231">
        <f t="shared" si="104"/>
        <v>0</v>
      </c>
      <c r="DC231">
        <f t="shared" si="105"/>
        <v>0</v>
      </c>
      <c r="DD231" t="s">
        <v>6</v>
      </c>
      <c r="DE231" t="s">
        <v>6</v>
      </c>
      <c r="DF231">
        <f t="shared" si="119"/>
        <v>0</v>
      </c>
      <c r="DG231">
        <f t="shared" si="116"/>
        <v>0</v>
      </c>
      <c r="DH231">
        <f>ROUND(ROUND(AG231*AK231,2)*CX231,2)</f>
        <v>0</v>
      </c>
      <c r="DI231">
        <f>ROUND(ROUND(AH231,2)*CX231,2)</f>
        <v>0</v>
      </c>
      <c r="DJ231">
        <f>DI231</f>
        <v>0</v>
      </c>
      <c r="DK231">
        <v>0</v>
      </c>
      <c r="DL231" t="s">
        <v>6</v>
      </c>
      <c r="DM231">
        <v>0</v>
      </c>
      <c r="DN231" t="s">
        <v>6</v>
      </c>
      <c r="DO231">
        <v>0</v>
      </c>
    </row>
    <row r="232" spans="1:119" x14ac:dyDescent="0.2">
      <c r="A232">
        <f>ROW(Source!A270)</f>
        <v>270</v>
      </c>
      <c r="B232">
        <v>92840339</v>
      </c>
      <c r="C232">
        <v>92841284</v>
      </c>
      <c r="D232">
        <v>49672077</v>
      </c>
      <c r="E232">
        <v>1</v>
      </c>
      <c r="F232">
        <v>1</v>
      </c>
      <c r="G232">
        <v>1</v>
      </c>
      <c r="H232">
        <v>2</v>
      </c>
      <c r="I232" t="s">
        <v>612</v>
      </c>
      <c r="J232" t="s">
        <v>613</v>
      </c>
      <c r="K232" t="s">
        <v>614</v>
      </c>
      <c r="L232">
        <v>1367</v>
      </c>
      <c r="N232">
        <v>1011</v>
      </c>
      <c r="O232" t="s">
        <v>468</v>
      </c>
      <c r="P232" t="s">
        <v>468</v>
      </c>
      <c r="Q232">
        <v>1</v>
      </c>
      <c r="W232">
        <v>0</v>
      </c>
      <c r="X232">
        <v>1754648984</v>
      </c>
      <c r="Y232">
        <f t="shared" si="103"/>
        <v>16.760000000000002</v>
      </c>
      <c r="AA232">
        <v>0</v>
      </c>
      <c r="AB232">
        <v>2555.6</v>
      </c>
      <c r="AC232">
        <v>605.48</v>
      </c>
      <c r="AD232">
        <v>0</v>
      </c>
      <c r="AE232">
        <v>0</v>
      </c>
      <c r="AF232">
        <v>162.57</v>
      </c>
      <c r="AG232">
        <v>13.5</v>
      </c>
      <c r="AH232">
        <v>0</v>
      </c>
      <c r="AI232">
        <v>1</v>
      </c>
      <c r="AJ232">
        <v>15.72</v>
      </c>
      <c r="AK232">
        <v>44.85</v>
      </c>
      <c r="AL232">
        <v>1</v>
      </c>
      <c r="AM232">
        <v>4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6</v>
      </c>
      <c r="AT232">
        <v>16.760000000000002</v>
      </c>
      <c r="AU232" t="s">
        <v>6</v>
      </c>
      <c r="AV232">
        <v>0</v>
      </c>
      <c r="AW232">
        <v>2</v>
      </c>
      <c r="AX232">
        <v>92841290</v>
      </c>
      <c r="AY232">
        <v>1</v>
      </c>
      <c r="AZ232">
        <v>0</v>
      </c>
      <c r="BA232">
        <v>231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f>ROUND(Y232*Source!I270*DO232,7)</f>
        <v>0</v>
      </c>
      <c r="CX232">
        <f>ROUND(Y232*Source!I270,7)</f>
        <v>0.267322</v>
      </c>
      <c r="CY232">
        <f>AB232</f>
        <v>2555.6</v>
      </c>
      <c r="CZ232">
        <f>AF232</f>
        <v>162.57</v>
      </c>
      <c r="DA232">
        <f>AJ232</f>
        <v>15.72</v>
      </c>
      <c r="DB232">
        <f t="shared" si="104"/>
        <v>2724.67</v>
      </c>
      <c r="DC232">
        <f t="shared" si="105"/>
        <v>226.26</v>
      </c>
      <c r="DD232" t="s">
        <v>6</v>
      </c>
      <c r="DE232" t="s">
        <v>6</v>
      </c>
      <c r="DF232">
        <f t="shared" si="119"/>
        <v>0</v>
      </c>
      <c r="DG232">
        <f>ROUND(ROUND(AF232*AJ232,2)*CX232,2)</f>
        <v>683.17</v>
      </c>
      <c r="DH232">
        <f>ROUND(ROUND(AG232*AK232,2)*CX232,2)</f>
        <v>161.86000000000001</v>
      </c>
      <c r="DI232">
        <f>ROUND(ROUND(AH232,2)*CX232,2)</f>
        <v>0</v>
      </c>
      <c r="DJ232">
        <f>DG232</f>
        <v>683.17</v>
      </c>
      <c r="DK232">
        <v>0</v>
      </c>
      <c r="DL232" t="s">
        <v>6</v>
      </c>
      <c r="DM232">
        <v>0</v>
      </c>
      <c r="DN232" t="s">
        <v>6</v>
      </c>
      <c r="DO232">
        <v>0</v>
      </c>
    </row>
    <row r="233" spans="1:119" x14ac:dyDescent="0.2">
      <c r="A233">
        <f>ROW(Source!A271)</f>
        <v>271</v>
      </c>
      <c r="B233">
        <v>92840339</v>
      </c>
      <c r="C233">
        <v>92841291</v>
      </c>
      <c r="D233">
        <v>49510681</v>
      </c>
      <c r="E233">
        <v>70</v>
      </c>
      <c r="F233">
        <v>1</v>
      </c>
      <c r="G233">
        <v>1</v>
      </c>
      <c r="H233">
        <v>1</v>
      </c>
      <c r="I233" t="s">
        <v>610</v>
      </c>
      <c r="J233" t="s">
        <v>6</v>
      </c>
      <c r="K233" t="s">
        <v>611</v>
      </c>
      <c r="L233">
        <v>1191</v>
      </c>
      <c r="N233">
        <v>1013</v>
      </c>
      <c r="O233" t="s">
        <v>462</v>
      </c>
      <c r="P233" t="s">
        <v>462</v>
      </c>
      <c r="Q233">
        <v>1</v>
      </c>
      <c r="W233">
        <v>0</v>
      </c>
      <c r="X233">
        <v>2031828327</v>
      </c>
      <c r="Y233">
        <f>(AT233*ROUND(1.2,7))</f>
        <v>184.79999999999998</v>
      </c>
      <c r="AA233">
        <v>0</v>
      </c>
      <c r="AB233">
        <v>0</v>
      </c>
      <c r="AC233">
        <v>0</v>
      </c>
      <c r="AD233">
        <v>349.83</v>
      </c>
      <c r="AE233">
        <v>0</v>
      </c>
      <c r="AF233">
        <v>0</v>
      </c>
      <c r="AG233">
        <v>0</v>
      </c>
      <c r="AH233">
        <v>7.8</v>
      </c>
      <c r="AI233">
        <v>1</v>
      </c>
      <c r="AJ233">
        <v>1</v>
      </c>
      <c r="AK233">
        <v>1</v>
      </c>
      <c r="AL233">
        <v>44.85</v>
      </c>
      <c r="AM233">
        <v>4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6</v>
      </c>
      <c r="AT233">
        <v>154</v>
      </c>
      <c r="AU233" t="s">
        <v>341</v>
      </c>
      <c r="AV233">
        <v>1</v>
      </c>
      <c r="AW233">
        <v>2</v>
      </c>
      <c r="AX233">
        <v>92841293</v>
      </c>
      <c r="AY233">
        <v>1</v>
      </c>
      <c r="AZ233">
        <v>0</v>
      </c>
      <c r="BA233">
        <v>232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U233">
        <f>ROUND(AT233*Source!I271*AH233*AL233,2)</f>
        <v>1562.34</v>
      </c>
      <c r="CV233">
        <f>ROUND(Y233*Source!I271,7)</f>
        <v>5.3592000000000004</v>
      </c>
      <c r="CW233">
        <v>0</v>
      </c>
      <c r="CX233">
        <f>ROUND(Y233*Source!I271,7)</f>
        <v>5.3592000000000004</v>
      </c>
      <c r="CY233">
        <f>AD233</f>
        <v>349.83</v>
      </c>
      <c r="CZ233">
        <f>AH233</f>
        <v>7.8</v>
      </c>
      <c r="DA233">
        <f>AL233</f>
        <v>44.85</v>
      </c>
      <c r="DB233">
        <f>ROUND((ROUND(AT233*CZ233,2)*ROUND(1.2,7)),2)</f>
        <v>1441.44</v>
      </c>
      <c r="DC233">
        <f>ROUND((ROUND(AT233*AG233,2)*ROUND(1.2,7)),2)</f>
        <v>0</v>
      </c>
      <c r="DD233" t="s">
        <v>6</v>
      </c>
      <c r="DE233" t="s">
        <v>6</v>
      </c>
      <c r="DF233">
        <f t="shared" si="119"/>
        <v>0</v>
      </c>
      <c r="DG233">
        <f>ROUND(ROUND(AF233,2)*CX233,2)</f>
        <v>0</v>
      </c>
      <c r="DH233">
        <f>ROUND(ROUND(AG233,2)*CX233,2)</f>
        <v>0</v>
      </c>
      <c r="DI233">
        <f>ROUND(ROUND(AH233*AL233,2)*CX233,2)</f>
        <v>1874.81</v>
      </c>
      <c r="DJ233">
        <f>DI233</f>
        <v>1874.81</v>
      </c>
      <c r="DK233">
        <v>0</v>
      </c>
      <c r="DL233" t="s">
        <v>6</v>
      </c>
      <c r="DM233">
        <v>0</v>
      </c>
      <c r="DN233" t="s">
        <v>6</v>
      </c>
      <c r="DO233">
        <v>0</v>
      </c>
    </row>
    <row r="234" spans="1:119" x14ac:dyDescent="0.2">
      <c r="A234">
        <f>ROW(Source!A272)</f>
        <v>272</v>
      </c>
      <c r="B234">
        <v>92840339</v>
      </c>
      <c r="C234">
        <v>92841294</v>
      </c>
      <c r="D234">
        <v>49510681</v>
      </c>
      <c r="E234">
        <v>70</v>
      </c>
      <c r="F234">
        <v>1</v>
      </c>
      <c r="G234">
        <v>1</v>
      </c>
      <c r="H234">
        <v>1</v>
      </c>
      <c r="I234" t="s">
        <v>610</v>
      </c>
      <c r="J234" t="s">
        <v>6</v>
      </c>
      <c r="K234" t="s">
        <v>611</v>
      </c>
      <c r="L234">
        <v>1191</v>
      </c>
      <c r="N234">
        <v>1013</v>
      </c>
      <c r="O234" t="s">
        <v>462</v>
      </c>
      <c r="P234" t="s">
        <v>462</v>
      </c>
      <c r="Q234">
        <v>1</v>
      </c>
      <c r="W234">
        <v>0</v>
      </c>
      <c r="X234">
        <v>2031828327</v>
      </c>
      <c r="Y234">
        <f t="shared" ref="Y234:Y271" si="120">AT234</f>
        <v>13</v>
      </c>
      <c r="AA234">
        <v>0</v>
      </c>
      <c r="AB234">
        <v>0</v>
      </c>
      <c r="AC234">
        <v>0</v>
      </c>
      <c r="AD234">
        <v>349.83</v>
      </c>
      <c r="AE234">
        <v>0</v>
      </c>
      <c r="AF234">
        <v>0</v>
      </c>
      <c r="AG234">
        <v>0</v>
      </c>
      <c r="AH234">
        <v>7.8</v>
      </c>
      <c r="AI234">
        <v>1</v>
      </c>
      <c r="AJ234">
        <v>1</v>
      </c>
      <c r="AK234">
        <v>1</v>
      </c>
      <c r="AL234">
        <v>44.85</v>
      </c>
      <c r="AM234">
        <v>4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6</v>
      </c>
      <c r="AT234">
        <v>13</v>
      </c>
      <c r="AU234" t="s">
        <v>6</v>
      </c>
      <c r="AV234">
        <v>1</v>
      </c>
      <c r="AW234">
        <v>2</v>
      </c>
      <c r="AX234">
        <v>92841300</v>
      </c>
      <c r="AY234">
        <v>1</v>
      </c>
      <c r="AZ234">
        <v>0</v>
      </c>
      <c r="BA234">
        <v>233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U234">
        <f>ROUND(AT234*Source!I272*AH234*AL234,2)</f>
        <v>36.93</v>
      </c>
      <c r="CV234">
        <f>ROUND(Y234*Source!I272,7)</f>
        <v>0.10556</v>
      </c>
      <c r="CW234">
        <v>0</v>
      </c>
      <c r="CX234">
        <f>ROUND(Y234*Source!I272,7)</f>
        <v>0.10556</v>
      </c>
      <c r="CY234">
        <f>AD234</f>
        <v>349.83</v>
      </c>
      <c r="CZ234">
        <f>AH234</f>
        <v>7.8</v>
      </c>
      <c r="DA234">
        <f>AL234</f>
        <v>44.85</v>
      </c>
      <c r="DB234">
        <f t="shared" ref="DB234:DB271" si="121">ROUND(ROUND(AT234*CZ234,2),2)</f>
        <v>101.4</v>
      </c>
      <c r="DC234">
        <f t="shared" ref="DC234:DC271" si="122">ROUND(ROUND(AT234*AG234,2),2)</f>
        <v>0</v>
      </c>
      <c r="DD234" t="s">
        <v>6</v>
      </c>
      <c r="DE234" t="s">
        <v>6</v>
      </c>
      <c r="DF234">
        <f t="shared" si="119"/>
        <v>0</v>
      </c>
      <c r="DG234">
        <f>ROUND(ROUND(AF234,2)*CX234,2)</f>
        <v>0</v>
      </c>
      <c r="DH234">
        <f>ROUND(ROUND(AG234,2)*CX234,2)</f>
        <v>0</v>
      </c>
      <c r="DI234">
        <f>ROUND(ROUND(AH234*AL234,2)*CX234,2)</f>
        <v>36.93</v>
      </c>
      <c r="DJ234">
        <f>DI234</f>
        <v>36.93</v>
      </c>
      <c r="DK234">
        <v>0</v>
      </c>
      <c r="DL234" t="s">
        <v>6</v>
      </c>
      <c r="DM234">
        <v>0</v>
      </c>
      <c r="DN234" t="s">
        <v>6</v>
      </c>
      <c r="DO234">
        <v>0</v>
      </c>
    </row>
    <row r="235" spans="1:119" x14ac:dyDescent="0.2">
      <c r="A235">
        <f>ROW(Source!A272)</f>
        <v>272</v>
      </c>
      <c r="B235">
        <v>92840339</v>
      </c>
      <c r="C235">
        <v>92841294</v>
      </c>
      <c r="D235">
        <v>49510905</v>
      </c>
      <c r="E235">
        <v>70</v>
      </c>
      <c r="F235">
        <v>1</v>
      </c>
      <c r="G235">
        <v>1</v>
      </c>
      <c r="H235">
        <v>1</v>
      </c>
      <c r="I235" t="s">
        <v>463</v>
      </c>
      <c r="J235" t="s">
        <v>6</v>
      </c>
      <c r="K235" t="s">
        <v>464</v>
      </c>
      <c r="L235">
        <v>1191</v>
      </c>
      <c r="N235">
        <v>1013</v>
      </c>
      <c r="O235" t="s">
        <v>462</v>
      </c>
      <c r="P235" t="s">
        <v>462</v>
      </c>
      <c r="Q235">
        <v>1</v>
      </c>
      <c r="W235">
        <v>0</v>
      </c>
      <c r="X235">
        <v>-1417349443</v>
      </c>
      <c r="Y235">
        <f t="shared" si="120"/>
        <v>37.6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44.85</v>
      </c>
      <c r="AL235">
        <v>1</v>
      </c>
      <c r="AM235">
        <v>4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6</v>
      </c>
      <c r="AT235">
        <v>37.6</v>
      </c>
      <c r="AU235" t="s">
        <v>6</v>
      </c>
      <c r="AV235">
        <v>2</v>
      </c>
      <c r="AW235">
        <v>2</v>
      </c>
      <c r="AX235">
        <v>92841301</v>
      </c>
      <c r="AY235">
        <v>1</v>
      </c>
      <c r="AZ235">
        <v>0</v>
      </c>
      <c r="BA235">
        <v>234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ROUND(Y235*Source!I272,7)</f>
        <v>0.30531199999999997</v>
      </c>
      <c r="CY235">
        <f>AD235</f>
        <v>0</v>
      </c>
      <c r="CZ235">
        <f>AH235</f>
        <v>0</v>
      </c>
      <c r="DA235">
        <f>AL235</f>
        <v>1</v>
      </c>
      <c r="DB235">
        <f t="shared" si="121"/>
        <v>0</v>
      </c>
      <c r="DC235">
        <f t="shared" si="122"/>
        <v>0</v>
      </c>
      <c r="DD235" t="s">
        <v>6</v>
      </c>
      <c r="DE235" t="s">
        <v>6</v>
      </c>
      <c r="DF235">
        <f t="shared" si="119"/>
        <v>0</v>
      </c>
      <c r="DG235">
        <f>ROUND(ROUND(AF235,2)*CX235,2)</f>
        <v>0</v>
      </c>
      <c r="DH235">
        <f>ROUND(ROUND(AG235*AK235,2)*CX235,2)</f>
        <v>0</v>
      </c>
      <c r="DI235">
        <f>ROUND(ROUND(AH235,2)*CX235,2)</f>
        <v>0</v>
      </c>
      <c r="DJ235">
        <f>DI235</f>
        <v>0</v>
      </c>
      <c r="DK235">
        <v>0</v>
      </c>
      <c r="DL235" t="s">
        <v>6</v>
      </c>
      <c r="DM235">
        <v>0</v>
      </c>
      <c r="DN235" t="s">
        <v>6</v>
      </c>
      <c r="DO235">
        <v>0</v>
      </c>
    </row>
    <row r="236" spans="1:119" x14ac:dyDescent="0.2">
      <c r="A236">
        <f>ROW(Source!A272)</f>
        <v>272</v>
      </c>
      <c r="B236">
        <v>92840339</v>
      </c>
      <c r="C236">
        <v>92841294</v>
      </c>
      <c r="D236">
        <v>49672022</v>
      </c>
      <c r="E236">
        <v>1</v>
      </c>
      <c r="F236">
        <v>1</v>
      </c>
      <c r="G236">
        <v>1</v>
      </c>
      <c r="H236">
        <v>2</v>
      </c>
      <c r="I236" t="s">
        <v>615</v>
      </c>
      <c r="J236" t="s">
        <v>616</v>
      </c>
      <c r="K236" t="s">
        <v>617</v>
      </c>
      <c r="L236">
        <v>1367</v>
      </c>
      <c r="N236">
        <v>1011</v>
      </c>
      <c r="O236" t="s">
        <v>468</v>
      </c>
      <c r="P236" t="s">
        <v>468</v>
      </c>
      <c r="Q236">
        <v>1</v>
      </c>
      <c r="W236">
        <v>0</v>
      </c>
      <c r="X236">
        <v>-177383015</v>
      </c>
      <c r="Y236">
        <f t="shared" si="120"/>
        <v>9.4</v>
      </c>
      <c r="AA236">
        <v>0</v>
      </c>
      <c r="AB236">
        <v>1242.98</v>
      </c>
      <c r="AC236">
        <v>605.48</v>
      </c>
      <c r="AD236">
        <v>0</v>
      </c>
      <c r="AE236">
        <v>0</v>
      </c>
      <c r="AF236">
        <v>79.069999999999993</v>
      </c>
      <c r="AG236">
        <v>13.5</v>
      </c>
      <c r="AH236">
        <v>0</v>
      </c>
      <c r="AI236">
        <v>1</v>
      </c>
      <c r="AJ236">
        <v>15.72</v>
      </c>
      <c r="AK236">
        <v>44.85</v>
      </c>
      <c r="AL236">
        <v>1</v>
      </c>
      <c r="AM236">
        <v>4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6</v>
      </c>
      <c r="AT236">
        <v>9.4</v>
      </c>
      <c r="AU236" t="s">
        <v>6</v>
      </c>
      <c r="AV236">
        <v>0</v>
      </c>
      <c r="AW236">
        <v>2</v>
      </c>
      <c r="AX236">
        <v>92841302</v>
      </c>
      <c r="AY236">
        <v>1</v>
      </c>
      <c r="AZ236">
        <v>0</v>
      </c>
      <c r="BA236">
        <v>235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ROUND(Y236*Source!I272*DO236,7)</f>
        <v>0</v>
      </c>
      <c r="CX236">
        <f>ROUND(Y236*Source!I272,7)</f>
        <v>7.6327999999999993E-2</v>
      </c>
      <c r="CY236">
        <f>AB236</f>
        <v>1242.98</v>
      </c>
      <c r="CZ236">
        <f>AF236</f>
        <v>79.069999999999993</v>
      </c>
      <c r="DA236">
        <f>AJ236</f>
        <v>15.72</v>
      </c>
      <c r="DB236">
        <f t="shared" si="121"/>
        <v>743.26</v>
      </c>
      <c r="DC236">
        <f t="shared" si="122"/>
        <v>126.9</v>
      </c>
      <c r="DD236" t="s">
        <v>6</v>
      </c>
      <c r="DE236" t="s">
        <v>6</v>
      </c>
      <c r="DF236">
        <f t="shared" si="119"/>
        <v>0</v>
      </c>
      <c r="DG236">
        <f>ROUND(ROUND(AF236*AJ236,2)*CX236,2)</f>
        <v>94.87</v>
      </c>
      <c r="DH236">
        <f>ROUND(ROUND(AG236*AK236,2)*CX236,2)</f>
        <v>46.22</v>
      </c>
      <c r="DI236">
        <f>ROUND(ROUND(AH236,2)*CX236,2)</f>
        <v>0</v>
      </c>
      <c r="DJ236">
        <f>DG236</f>
        <v>94.87</v>
      </c>
      <c r="DK236">
        <v>0</v>
      </c>
      <c r="DL236" t="s">
        <v>6</v>
      </c>
      <c r="DM236">
        <v>0</v>
      </c>
      <c r="DN236" t="s">
        <v>6</v>
      </c>
      <c r="DO236">
        <v>0</v>
      </c>
    </row>
    <row r="237" spans="1:119" x14ac:dyDescent="0.2">
      <c r="A237">
        <f>ROW(Source!A272)</f>
        <v>272</v>
      </c>
      <c r="B237">
        <v>92840339</v>
      </c>
      <c r="C237">
        <v>92841294</v>
      </c>
      <c r="D237">
        <v>49672086</v>
      </c>
      <c r="E237">
        <v>1</v>
      </c>
      <c r="F237">
        <v>1</v>
      </c>
      <c r="G237">
        <v>1</v>
      </c>
      <c r="H237">
        <v>2</v>
      </c>
      <c r="I237" t="s">
        <v>618</v>
      </c>
      <c r="J237" t="s">
        <v>619</v>
      </c>
      <c r="K237" t="s">
        <v>620</v>
      </c>
      <c r="L237">
        <v>1367</v>
      </c>
      <c r="N237">
        <v>1011</v>
      </c>
      <c r="O237" t="s">
        <v>468</v>
      </c>
      <c r="P237" t="s">
        <v>468</v>
      </c>
      <c r="Q237">
        <v>1</v>
      </c>
      <c r="W237">
        <v>0</v>
      </c>
      <c r="X237">
        <v>-991131388</v>
      </c>
      <c r="Y237">
        <f t="shared" si="120"/>
        <v>28.2</v>
      </c>
      <c r="AA237">
        <v>0</v>
      </c>
      <c r="AB237">
        <v>1572</v>
      </c>
      <c r="AC237">
        <v>605.48</v>
      </c>
      <c r="AD237">
        <v>0</v>
      </c>
      <c r="AE237">
        <v>0</v>
      </c>
      <c r="AF237">
        <v>100</v>
      </c>
      <c r="AG237">
        <v>13.5</v>
      </c>
      <c r="AH237">
        <v>0</v>
      </c>
      <c r="AI237">
        <v>1</v>
      </c>
      <c r="AJ237">
        <v>15.72</v>
      </c>
      <c r="AK237">
        <v>44.85</v>
      </c>
      <c r="AL237">
        <v>1</v>
      </c>
      <c r="AM237">
        <v>4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6</v>
      </c>
      <c r="AT237">
        <v>28.2</v>
      </c>
      <c r="AU237" t="s">
        <v>6</v>
      </c>
      <c r="AV237">
        <v>0</v>
      </c>
      <c r="AW237">
        <v>2</v>
      </c>
      <c r="AX237">
        <v>92841303</v>
      </c>
      <c r="AY237">
        <v>1</v>
      </c>
      <c r="AZ237">
        <v>0</v>
      </c>
      <c r="BA237">
        <v>236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ROUND(Y237*Source!I272*DO237,7)</f>
        <v>0</v>
      </c>
      <c r="CX237">
        <f>ROUND(Y237*Source!I272,7)</f>
        <v>0.22898399999999999</v>
      </c>
      <c r="CY237">
        <f>AB237</f>
        <v>1572</v>
      </c>
      <c r="CZ237">
        <f>AF237</f>
        <v>100</v>
      </c>
      <c r="DA237">
        <f>AJ237</f>
        <v>15.72</v>
      </c>
      <c r="DB237">
        <f t="shared" si="121"/>
        <v>2820</v>
      </c>
      <c r="DC237">
        <f t="shared" si="122"/>
        <v>380.7</v>
      </c>
      <c r="DD237" t="s">
        <v>6</v>
      </c>
      <c r="DE237" t="s">
        <v>6</v>
      </c>
      <c r="DF237">
        <f t="shared" si="119"/>
        <v>0</v>
      </c>
      <c r="DG237">
        <f>ROUND(ROUND(AF237*AJ237,2)*CX237,2)</f>
        <v>359.96</v>
      </c>
      <c r="DH237">
        <f>ROUND(ROUND(AG237*AK237,2)*CX237,2)</f>
        <v>138.65</v>
      </c>
      <c r="DI237">
        <f>ROUND(ROUND(AH237,2)*CX237,2)</f>
        <v>0</v>
      </c>
      <c r="DJ237">
        <f>DG237</f>
        <v>359.96</v>
      </c>
      <c r="DK237">
        <v>0</v>
      </c>
      <c r="DL237" t="s">
        <v>6</v>
      </c>
      <c r="DM237">
        <v>0</v>
      </c>
      <c r="DN237" t="s">
        <v>6</v>
      </c>
      <c r="DO237">
        <v>0</v>
      </c>
    </row>
    <row r="238" spans="1:119" x14ac:dyDescent="0.2">
      <c r="A238">
        <f>ROW(Source!A272)</f>
        <v>272</v>
      </c>
      <c r="B238">
        <v>92840339</v>
      </c>
      <c r="C238">
        <v>92841294</v>
      </c>
      <c r="D238">
        <v>49527444</v>
      </c>
      <c r="E238">
        <v>1</v>
      </c>
      <c r="F238">
        <v>1</v>
      </c>
      <c r="G238">
        <v>1</v>
      </c>
      <c r="H238">
        <v>3</v>
      </c>
      <c r="I238" t="s">
        <v>621</v>
      </c>
      <c r="J238" t="s">
        <v>622</v>
      </c>
      <c r="K238" t="s">
        <v>623</v>
      </c>
      <c r="L238">
        <v>1339</v>
      </c>
      <c r="N238">
        <v>1007</v>
      </c>
      <c r="O238" t="s">
        <v>314</v>
      </c>
      <c r="P238" t="s">
        <v>314</v>
      </c>
      <c r="Q238">
        <v>1</v>
      </c>
      <c r="W238">
        <v>0</v>
      </c>
      <c r="X238">
        <v>-1769920836</v>
      </c>
      <c r="Y238">
        <f t="shared" si="120"/>
        <v>0.04</v>
      </c>
      <c r="AA238">
        <v>1075.33</v>
      </c>
      <c r="AB238">
        <v>0</v>
      </c>
      <c r="AC238">
        <v>0</v>
      </c>
      <c r="AD238">
        <v>0</v>
      </c>
      <c r="AE238">
        <v>108.4</v>
      </c>
      <c r="AF238">
        <v>0</v>
      </c>
      <c r="AG238">
        <v>0</v>
      </c>
      <c r="AH238">
        <v>0</v>
      </c>
      <c r="AI238">
        <v>9.92</v>
      </c>
      <c r="AJ238">
        <v>1</v>
      </c>
      <c r="AK238">
        <v>1</v>
      </c>
      <c r="AL238">
        <v>1</v>
      </c>
      <c r="AM238">
        <v>4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6</v>
      </c>
      <c r="AT238">
        <v>0.04</v>
      </c>
      <c r="AU238" t="s">
        <v>6</v>
      </c>
      <c r="AV238">
        <v>0</v>
      </c>
      <c r="AW238">
        <v>2</v>
      </c>
      <c r="AX238">
        <v>92841304</v>
      </c>
      <c r="AY238">
        <v>1</v>
      </c>
      <c r="AZ238">
        <v>0</v>
      </c>
      <c r="BA238">
        <v>237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ROUND(Y238*Source!I272,7)</f>
        <v>3.2479999999999998E-4</v>
      </c>
      <c r="CY238">
        <f>AA238</f>
        <v>1075.33</v>
      </c>
      <c r="CZ238">
        <f>AE238</f>
        <v>108.4</v>
      </c>
      <c r="DA238">
        <f>AI238</f>
        <v>9.92</v>
      </c>
      <c r="DB238">
        <f t="shared" si="121"/>
        <v>4.34</v>
      </c>
      <c r="DC238">
        <f t="shared" si="122"/>
        <v>0</v>
      </c>
      <c r="DD238" t="s">
        <v>6</v>
      </c>
      <c r="DE238" t="s">
        <v>6</v>
      </c>
      <c r="DF238">
        <f>ROUND(ROUND(AE238*AI238,2)*CX238,2)</f>
        <v>0.35</v>
      </c>
      <c r="DG238">
        <f>ROUND(ROUND(AF238,2)*CX238,2)</f>
        <v>0</v>
      </c>
      <c r="DH238">
        <f>ROUND(ROUND(AG238,2)*CX238,2)</f>
        <v>0</v>
      </c>
      <c r="DI238">
        <f>ROUND(ROUND(AH238,2)*CX238,2)</f>
        <v>0</v>
      </c>
      <c r="DJ238">
        <f>DF238</f>
        <v>0.35</v>
      </c>
      <c r="DK238">
        <v>0</v>
      </c>
      <c r="DL238" t="s">
        <v>6</v>
      </c>
      <c r="DM238">
        <v>0</v>
      </c>
      <c r="DN238" t="s">
        <v>6</v>
      </c>
      <c r="DO238">
        <v>0</v>
      </c>
    </row>
    <row r="239" spans="1:119" x14ac:dyDescent="0.2">
      <c r="A239">
        <f>ROW(Source!A274)</f>
        <v>274</v>
      </c>
      <c r="B239">
        <v>92840339</v>
      </c>
      <c r="C239">
        <v>92841306</v>
      </c>
      <c r="D239">
        <v>49510681</v>
      </c>
      <c r="E239">
        <v>70</v>
      </c>
      <c r="F239">
        <v>1</v>
      </c>
      <c r="G239">
        <v>1</v>
      </c>
      <c r="H239">
        <v>1</v>
      </c>
      <c r="I239" t="s">
        <v>610</v>
      </c>
      <c r="J239" t="s">
        <v>6</v>
      </c>
      <c r="K239" t="s">
        <v>611</v>
      </c>
      <c r="L239">
        <v>1191</v>
      </c>
      <c r="N239">
        <v>1013</v>
      </c>
      <c r="O239" t="s">
        <v>462</v>
      </c>
      <c r="P239" t="s">
        <v>462</v>
      </c>
      <c r="Q239">
        <v>1</v>
      </c>
      <c r="W239">
        <v>0</v>
      </c>
      <c r="X239">
        <v>2031828327</v>
      </c>
      <c r="Y239">
        <f t="shared" si="120"/>
        <v>3.32</v>
      </c>
      <c r="AA239">
        <v>0</v>
      </c>
      <c r="AB239">
        <v>0</v>
      </c>
      <c r="AC239">
        <v>0</v>
      </c>
      <c r="AD239">
        <v>349.83</v>
      </c>
      <c r="AE239">
        <v>0</v>
      </c>
      <c r="AF239">
        <v>0</v>
      </c>
      <c r="AG239">
        <v>0</v>
      </c>
      <c r="AH239">
        <v>7.8</v>
      </c>
      <c r="AI239">
        <v>1</v>
      </c>
      <c r="AJ239">
        <v>1</v>
      </c>
      <c r="AK239">
        <v>1</v>
      </c>
      <c r="AL239">
        <v>44.85</v>
      </c>
      <c r="AM239">
        <v>4</v>
      </c>
      <c r="AN239">
        <v>0</v>
      </c>
      <c r="AO239">
        <v>1</v>
      </c>
      <c r="AP239">
        <v>0</v>
      </c>
      <c r="AQ239">
        <v>0</v>
      </c>
      <c r="AR239">
        <v>0</v>
      </c>
      <c r="AS239" t="s">
        <v>6</v>
      </c>
      <c r="AT239">
        <v>3.32</v>
      </c>
      <c r="AU239" t="s">
        <v>6</v>
      </c>
      <c r="AV239">
        <v>1</v>
      </c>
      <c r="AW239">
        <v>2</v>
      </c>
      <c r="AX239">
        <v>92841312</v>
      </c>
      <c r="AY239">
        <v>1</v>
      </c>
      <c r="AZ239">
        <v>0</v>
      </c>
      <c r="BA239">
        <v>238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U239">
        <f>ROUND(AT239*Source!I274*AH239*AL239,2)</f>
        <v>9.43</v>
      </c>
      <c r="CV239">
        <f>ROUND(Y239*Source!I274,7)</f>
        <v>2.69584E-2</v>
      </c>
      <c r="CW239">
        <v>0</v>
      </c>
      <c r="CX239">
        <f>ROUND(Y239*Source!I274,7)</f>
        <v>2.69584E-2</v>
      </c>
      <c r="CY239">
        <f>AD239</f>
        <v>349.83</v>
      </c>
      <c r="CZ239">
        <f>AH239</f>
        <v>7.8</v>
      </c>
      <c r="DA239">
        <f>AL239</f>
        <v>44.85</v>
      </c>
      <c r="DB239">
        <f t="shared" si="121"/>
        <v>25.9</v>
      </c>
      <c r="DC239">
        <f t="shared" si="122"/>
        <v>0</v>
      </c>
      <c r="DD239" t="s">
        <v>6</v>
      </c>
      <c r="DE239" t="s">
        <v>6</v>
      </c>
      <c r="DF239">
        <f>ROUND(ROUND(AE239,2)*CX239,2)</f>
        <v>0</v>
      </c>
      <c r="DG239">
        <f>ROUND(ROUND(AF239,2)*CX239,2)</f>
        <v>0</v>
      </c>
      <c r="DH239">
        <f>ROUND(ROUND(AG239,2)*CX239,2)</f>
        <v>0</v>
      </c>
      <c r="DI239">
        <f>ROUND(ROUND(AH239*AL239,2)*CX239,2)</f>
        <v>9.43</v>
      </c>
      <c r="DJ239">
        <f>DI239</f>
        <v>9.43</v>
      </c>
      <c r="DK239">
        <v>0</v>
      </c>
      <c r="DL239" t="s">
        <v>6</v>
      </c>
      <c r="DM239">
        <v>0</v>
      </c>
      <c r="DN239" t="s">
        <v>6</v>
      </c>
      <c r="DO239">
        <v>0</v>
      </c>
    </row>
    <row r="240" spans="1:119" x14ac:dyDescent="0.2">
      <c r="A240">
        <f>ROW(Source!A274)</f>
        <v>274</v>
      </c>
      <c r="B240">
        <v>92840339</v>
      </c>
      <c r="C240">
        <v>92841306</v>
      </c>
      <c r="D240">
        <v>49510905</v>
      </c>
      <c r="E240">
        <v>70</v>
      </c>
      <c r="F240">
        <v>1</v>
      </c>
      <c r="G240">
        <v>1</v>
      </c>
      <c r="H240">
        <v>1</v>
      </c>
      <c r="I240" t="s">
        <v>463</v>
      </c>
      <c r="J240" t="s">
        <v>6</v>
      </c>
      <c r="K240" t="s">
        <v>464</v>
      </c>
      <c r="L240">
        <v>1191</v>
      </c>
      <c r="N240">
        <v>1013</v>
      </c>
      <c r="O240" t="s">
        <v>462</v>
      </c>
      <c r="P240" t="s">
        <v>462</v>
      </c>
      <c r="Q240">
        <v>1</v>
      </c>
      <c r="W240">
        <v>0</v>
      </c>
      <c r="X240">
        <v>-1417349443</v>
      </c>
      <c r="Y240">
        <f t="shared" si="120"/>
        <v>3.69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44.85</v>
      </c>
      <c r="AL240">
        <v>1</v>
      </c>
      <c r="AM240">
        <v>4</v>
      </c>
      <c r="AN240">
        <v>0</v>
      </c>
      <c r="AO240">
        <v>1</v>
      </c>
      <c r="AP240">
        <v>0</v>
      </c>
      <c r="AQ240">
        <v>0</v>
      </c>
      <c r="AR240">
        <v>0</v>
      </c>
      <c r="AS240" t="s">
        <v>6</v>
      </c>
      <c r="AT240">
        <v>3.69</v>
      </c>
      <c r="AU240" t="s">
        <v>6</v>
      </c>
      <c r="AV240">
        <v>2</v>
      </c>
      <c r="AW240">
        <v>2</v>
      </c>
      <c r="AX240">
        <v>92841313</v>
      </c>
      <c r="AY240">
        <v>1</v>
      </c>
      <c r="AZ240">
        <v>0</v>
      </c>
      <c r="BA240">
        <v>239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ROUND(Y240*Source!I274,7)</f>
        <v>2.9962800000000001E-2</v>
      </c>
      <c r="CY240">
        <f>AD240</f>
        <v>0</v>
      </c>
      <c r="CZ240">
        <f>AH240</f>
        <v>0</v>
      </c>
      <c r="DA240">
        <f>AL240</f>
        <v>1</v>
      </c>
      <c r="DB240">
        <f t="shared" si="121"/>
        <v>0</v>
      </c>
      <c r="DC240">
        <f t="shared" si="122"/>
        <v>0</v>
      </c>
      <c r="DD240" t="s">
        <v>6</v>
      </c>
      <c r="DE240" t="s">
        <v>6</v>
      </c>
      <c r="DF240">
        <f>ROUND(ROUND(AE240,2)*CX240,2)</f>
        <v>0</v>
      </c>
      <c r="DG240">
        <f>ROUND(ROUND(AF240,2)*CX240,2)</f>
        <v>0</v>
      </c>
      <c r="DH240">
        <f>ROUND(ROUND(AG240*AK240,2)*CX240,2)</f>
        <v>0</v>
      </c>
      <c r="DI240">
        <f>ROUND(ROUND(AH240,2)*CX240,2)</f>
        <v>0</v>
      </c>
      <c r="DJ240">
        <f>DI240</f>
        <v>0</v>
      </c>
      <c r="DK240">
        <v>0</v>
      </c>
      <c r="DL240" t="s">
        <v>6</v>
      </c>
      <c r="DM240">
        <v>0</v>
      </c>
      <c r="DN240" t="s">
        <v>6</v>
      </c>
      <c r="DO240">
        <v>0</v>
      </c>
    </row>
    <row r="241" spans="1:119" x14ac:dyDescent="0.2">
      <c r="A241">
        <f>ROW(Source!A274)</f>
        <v>274</v>
      </c>
      <c r="B241">
        <v>92840339</v>
      </c>
      <c r="C241">
        <v>92841306</v>
      </c>
      <c r="D241">
        <v>49672022</v>
      </c>
      <c r="E241">
        <v>1</v>
      </c>
      <c r="F241">
        <v>1</v>
      </c>
      <c r="G241">
        <v>1</v>
      </c>
      <c r="H241">
        <v>2</v>
      </c>
      <c r="I241" t="s">
        <v>615</v>
      </c>
      <c r="J241" t="s">
        <v>616</v>
      </c>
      <c r="K241" t="s">
        <v>617</v>
      </c>
      <c r="L241">
        <v>1367</v>
      </c>
      <c r="N241">
        <v>1011</v>
      </c>
      <c r="O241" t="s">
        <v>468</v>
      </c>
      <c r="P241" t="s">
        <v>468</v>
      </c>
      <c r="Q241">
        <v>1</v>
      </c>
      <c r="W241">
        <v>0</v>
      </c>
      <c r="X241">
        <v>-177383015</v>
      </c>
      <c r="Y241">
        <f t="shared" si="120"/>
        <v>3.61</v>
      </c>
      <c r="AA241">
        <v>0</v>
      </c>
      <c r="AB241">
        <v>1242.98</v>
      </c>
      <c r="AC241">
        <v>605.48</v>
      </c>
      <c r="AD241">
        <v>0</v>
      </c>
      <c r="AE241">
        <v>0</v>
      </c>
      <c r="AF241">
        <v>79.069999999999993</v>
      </c>
      <c r="AG241">
        <v>13.5</v>
      </c>
      <c r="AH241">
        <v>0</v>
      </c>
      <c r="AI241">
        <v>1</v>
      </c>
      <c r="AJ241">
        <v>15.72</v>
      </c>
      <c r="AK241">
        <v>44.85</v>
      </c>
      <c r="AL241">
        <v>1</v>
      </c>
      <c r="AM241">
        <v>4</v>
      </c>
      <c r="AN241">
        <v>0</v>
      </c>
      <c r="AO241">
        <v>1</v>
      </c>
      <c r="AP241">
        <v>0</v>
      </c>
      <c r="AQ241">
        <v>0</v>
      </c>
      <c r="AR241">
        <v>0</v>
      </c>
      <c r="AS241" t="s">
        <v>6</v>
      </c>
      <c r="AT241">
        <v>3.61</v>
      </c>
      <c r="AU241" t="s">
        <v>6</v>
      </c>
      <c r="AV241">
        <v>0</v>
      </c>
      <c r="AW241">
        <v>2</v>
      </c>
      <c r="AX241">
        <v>92841314</v>
      </c>
      <c r="AY241">
        <v>1</v>
      </c>
      <c r="AZ241">
        <v>0</v>
      </c>
      <c r="BA241">
        <v>240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f>ROUND(Y241*Source!I274*DO241,7)</f>
        <v>0</v>
      </c>
      <c r="CX241">
        <f>ROUND(Y241*Source!I274,7)</f>
        <v>2.9313200000000001E-2</v>
      </c>
      <c r="CY241">
        <f>AB241</f>
        <v>1242.98</v>
      </c>
      <c r="CZ241">
        <f>AF241</f>
        <v>79.069999999999993</v>
      </c>
      <c r="DA241">
        <f>AJ241</f>
        <v>15.72</v>
      </c>
      <c r="DB241">
        <f t="shared" si="121"/>
        <v>285.44</v>
      </c>
      <c r="DC241">
        <f t="shared" si="122"/>
        <v>48.74</v>
      </c>
      <c r="DD241" t="s">
        <v>6</v>
      </c>
      <c r="DE241" t="s">
        <v>6</v>
      </c>
      <c r="DF241">
        <f>ROUND(ROUND(AE241,2)*CX241,2)</f>
        <v>0</v>
      </c>
      <c r="DG241">
        <f>ROUND(ROUND(AF241*AJ241,2)*CX241,2)</f>
        <v>36.44</v>
      </c>
      <c r="DH241">
        <f>ROUND(ROUND(AG241*AK241,2)*CX241,2)</f>
        <v>17.75</v>
      </c>
      <c r="DI241">
        <f>ROUND(ROUND(AH241,2)*CX241,2)</f>
        <v>0</v>
      </c>
      <c r="DJ241">
        <f>DG241</f>
        <v>36.44</v>
      </c>
      <c r="DK241">
        <v>0</v>
      </c>
      <c r="DL241" t="s">
        <v>6</v>
      </c>
      <c r="DM241">
        <v>0</v>
      </c>
      <c r="DN241" t="s">
        <v>6</v>
      </c>
      <c r="DO241">
        <v>0</v>
      </c>
    </row>
    <row r="242" spans="1:119" x14ac:dyDescent="0.2">
      <c r="A242">
        <f>ROW(Source!A274)</f>
        <v>274</v>
      </c>
      <c r="B242">
        <v>92840339</v>
      </c>
      <c r="C242">
        <v>92841306</v>
      </c>
      <c r="D242">
        <v>49673509</v>
      </c>
      <c r="E242">
        <v>1</v>
      </c>
      <c r="F242">
        <v>1</v>
      </c>
      <c r="G242">
        <v>1</v>
      </c>
      <c r="H242">
        <v>2</v>
      </c>
      <c r="I242" t="s">
        <v>624</v>
      </c>
      <c r="J242" t="s">
        <v>625</v>
      </c>
      <c r="K242" t="s">
        <v>626</v>
      </c>
      <c r="L242">
        <v>1367</v>
      </c>
      <c r="N242">
        <v>1011</v>
      </c>
      <c r="O242" t="s">
        <v>468</v>
      </c>
      <c r="P242" t="s">
        <v>468</v>
      </c>
      <c r="Q242">
        <v>1</v>
      </c>
      <c r="W242">
        <v>0</v>
      </c>
      <c r="X242">
        <v>1222335095</v>
      </c>
      <c r="Y242">
        <f t="shared" si="120"/>
        <v>0.08</v>
      </c>
      <c r="AA242">
        <v>0</v>
      </c>
      <c r="AB242">
        <v>1407.57</v>
      </c>
      <c r="AC242">
        <v>520.26</v>
      </c>
      <c r="AD242">
        <v>0</v>
      </c>
      <c r="AE242">
        <v>0</v>
      </c>
      <c r="AF242">
        <v>89.54</v>
      </c>
      <c r="AG242">
        <v>11.6</v>
      </c>
      <c r="AH242">
        <v>0</v>
      </c>
      <c r="AI242">
        <v>1</v>
      </c>
      <c r="AJ242">
        <v>15.72</v>
      </c>
      <c r="AK242">
        <v>44.85</v>
      </c>
      <c r="AL242">
        <v>1</v>
      </c>
      <c r="AM242">
        <v>4</v>
      </c>
      <c r="AN242">
        <v>0</v>
      </c>
      <c r="AO242">
        <v>1</v>
      </c>
      <c r="AP242">
        <v>0</v>
      </c>
      <c r="AQ242">
        <v>0</v>
      </c>
      <c r="AR242">
        <v>0</v>
      </c>
      <c r="AS242" t="s">
        <v>6</v>
      </c>
      <c r="AT242">
        <v>0.08</v>
      </c>
      <c r="AU242" t="s">
        <v>6</v>
      </c>
      <c r="AV242">
        <v>0</v>
      </c>
      <c r="AW242">
        <v>2</v>
      </c>
      <c r="AX242">
        <v>92841315</v>
      </c>
      <c r="AY242">
        <v>1</v>
      </c>
      <c r="AZ242">
        <v>0</v>
      </c>
      <c r="BA242">
        <v>241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ROUND(Y242*Source!I274*DO242,7)</f>
        <v>0</v>
      </c>
      <c r="CX242">
        <f>ROUND(Y242*Source!I274,7)</f>
        <v>6.4959999999999996E-4</v>
      </c>
      <c r="CY242">
        <f>AB242</f>
        <v>1407.57</v>
      </c>
      <c r="CZ242">
        <f>AF242</f>
        <v>89.54</v>
      </c>
      <c r="DA242">
        <f>AJ242</f>
        <v>15.72</v>
      </c>
      <c r="DB242">
        <f t="shared" si="121"/>
        <v>7.16</v>
      </c>
      <c r="DC242">
        <f t="shared" si="122"/>
        <v>0.93</v>
      </c>
      <c r="DD242" t="s">
        <v>6</v>
      </c>
      <c r="DE242" t="s">
        <v>6</v>
      </c>
      <c r="DF242">
        <f>ROUND(ROUND(AE242,2)*CX242,2)</f>
        <v>0</v>
      </c>
      <c r="DG242">
        <f>ROUND(ROUND(AF242*AJ242,2)*CX242,2)</f>
        <v>0.91</v>
      </c>
      <c r="DH242">
        <f>ROUND(ROUND(AG242*AK242,2)*CX242,2)</f>
        <v>0.34</v>
      </c>
      <c r="DI242">
        <f>ROUND(ROUND(AH242,2)*CX242,2)</f>
        <v>0</v>
      </c>
      <c r="DJ242">
        <f>DG242</f>
        <v>0.91</v>
      </c>
      <c r="DK242">
        <v>0</v>
      </c>
      <c r="DL242" t="s">
        <v>6</v>
      </c>
      <c r="DM242">
        <v>0</v>
      </c>
      <c r="DN242" t="s">
        <v>6</v>
      </c>
      <c r="DO242">
        <v>0</v>
      </c>
    </row>
    <row r="243" spans="1:119" x14ac:dyDescent="0.2">
      <c r="A243">
        <f>ROW(Source!A274)</f>
        <v>274</v>
      </c>
      <c r="B243">
        <v>92840339</v>
      </c>
      <c r="C243">
        <v>92841306</v>
      </c>
      <c r="D243">
        <v>49527444</v>
      </c>
      <c r="E243">
        <v>1</v>
      </c>
      <c r="F243">
        <v>1</v>
      </c>
      <c r="G243">
        <v>1</v>
      </c>
      <c r="H243">
        <v>3</v>
      </c>
      <c r="I243" t="s">
        <v>621</v>
      </c>
      <c r="J243" t="s">
        <v>622</v>
      </c>
      <c r="K243" t="s">
        <v>623</v>
      </c>
      <c r="L243">
        <v>1339</v>
      </c>
      <c r="N243">
        <v>1007</v>
      </c>
      <c r="O243" t="s">
        <v>314</v>
      </c>
      <c r="P243" t="s">
        <v>314</v>
      </c>
      <c r="Q243">
        <v>1</v>
      </c>
      <c r="W243">
        <v>0</v>
      </c>
      <c r="X243">
        <v>-1769920836</v>
      </c>
      <c r="Y243">
        <f t="shared" si="120"/>
        <v>0.04</v>
      </c>
      <c r="AA243">
        <v>1075.33</v>
      </c>
      <c r="AB243">
        <v>0</v>
      </c>
      <c r="AC243">
        <v>0</v>
      </c>
      <c r="AD243">
        <v>0</v>
      </c>
      <c r="AE243">
        <v>108.4</v>
      </c>
      <c r="AF243">
        <v>0</v>
      </c>
      <c r="AG243">
        <v>0</v>
      </c>
      <c r="AH243">
        <v>0</v>
      </c>
      <c r="AI243">
        <v>9.92</v>
      </c>
      <c r="AJ243">
        <v>1</v>
      </c>
      <c r="AK243">
        <v>1</v>
      </c>
      <c r="AL243">
        <v>1</v>
      </c>
      <c r="AM243">
        <v>4</v>
      </c>
      <c r="AN243">
        <v>0</v>
      </c>
      <c r="AO243">
        <v>1</v>
      </c>
      <c r="AP243">
        <v>0</v>
      </c>
      <c r="AQ243">
        <v>0</v>
      </c>
      <c r="AR243">
        <v>0</v>
      </c>
      <c r="AS243" t="s">
        <v>6</v>
      </c>
      <c r="AT243">
        <v>0.04</v>
      </c>
      <c r="AU243" t="s">
        <v>6</v>
      </c>
      <c r="AV243">
        <v>0</v>
      </c>
      <c r="AW243">
        <v>2</v>
      </c>
      <c r="AX243">
        <v>92841316</v>
      </c>
      <c r="AY243">
        <v>1</v>
      </c>
      <c r="AZ243">
        <v>0</v>
      </c>
      <c r="BA243">
        <v>242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ROUND(Y243*Source!I274,7)</f>
        <v>3.2479999999999998E-4</v>
      </c>
      <c r="CY243">
        <f>AA243</f>
        <v>1075.33</v>
      </c>
      <c r="CZ243">
        <f>AE243</f>
        <v>108.4</v>
      </c>
      <c r="DA243">
        <f>AI243</f>
        <v>9.92</v>
      </c>
      <c r="DB243">
        <f t="shared" si="121"/>
        <v>4.34</v>
      </c>
      <c r="DC243">
        <f t="shared" si="122"/>
        <v>0</v>
      </c>
      <c r="DD243" t="s">
        <v>6</v>
      </c>
      <c r="DE243" t="s">
        <v>6</v>
      </c>
      <c r="DF243">
        <f>ROUND(ROUND(AE243*AI243,2)*CX243,2)</f>
        <v>0.35</v>
      </c>
      <c r="DG243">
        <f>ROUND(ROUND(AF243,2)*CX243,2)</f>
        <v>0</v>
      </c>
      <c r="DH243">
        <f>ROUND(ROUND(AG243,2)*CX243,2)</f>
        <v>0</v>
      </c>
      <c r="DI243">
        <f>ROUND(ROUND(AH243,2)*CX243,2)</f>
        <v>0</v>
      </c>
      <c r="DJ243">
        <f>DF243</f>
        <v>0.35</v>
      </c>
      <c r="DK243">
        <v>0</v>
      </c>
      <c r="DL243" t="s">
        <v>6</v>
      </c>
      <c r="DM243">
        <v>0</v>
      </c>
      <c r="DN243" t="s">
        <v>6</v>
      </c>
      <c r="DO243">
        <v>0</v>
      </c>
    </row>
    <row r="244" spans="1:119" x14ac:dyDescent="0.2">
      <c r="A244">
        <f>ROW(Source!A275)</f>
        <v>275</v>
      </c>
      <c r="B244">
        <v>92840339</v>
      </c>
      <c r="C244">
        <v>92841317</v>
      </c>
      <c r="D244">
        <v>49510697</v>
      </c>
      <c r="E244">
        <v>70</v>
      </c>
      <c r="F244">
        <v>1</v>
      </c>
      <c r="G244">
        <v>1</v>
      </c>
      <c r="H244">
        <v>1</v>
      </c>
      <c r="I244" t="s">
        <v>627</v>
      </c>
      <c r="J244" t="s">
        <v>6</v>
      </c>
      <c r="K244" t="s">
        <v>628</v>
      </c>
      <c r="L244">
        <v>1191</v>
      </c>
      <c r="N244">
        <v>1013</v>
      </c>
      <c r="O244" t="s">
        <v>462</v>
      </c>
      <c r="P244" t="s">
        <v>462</v>
      </c>
      <c r="Q244">
        <v>1</v>
      </c>
      <c r="W244">
        <v>0</v>
      </c>
      <c r="X244">
        <v>388411409</v>
      </c>
      <c r="Y244">
        <f t="shared" si="120"/>
        <v>10.199999999999999</v>
      </c>
      <c r="AA244">
        <v>0</v>
      </c>
      <c r="AB244">
        <v>0</v>
      </c>
      <c r="AC244">
        <v>0</v>
      </c>
      <c r="AD244">
        <v>366.42</v>
      </c>
      <c r="AE244">
        <v>0</v>
      </c>
      <c r="AF244">
        <v>0</v>
      </c>
      <c r="AG244">
        <v>0</v>
      </c>
      <c r="AH244">
        <v>8.17</v>
      </c>
      <c r="AI244">
        <v>1</v>
      </c>
      <c r="AJ244">
        <v>1</v>
      </c>
      <c r="AK244">
        <v>1</v>
      </c>
      <c r="AL244">
        <v>44.85</v>
      </c>
      <c r="AM244">
        <v>4</v>
      </c>
      <c r="AN244">
        <v>0</v>
      </c>
      <c r="AO244">
        <v>1</v>
      </c>
      <c r="AP244">
        <v>0</v>
      </c>
      <c r="AQ244">
        <v>0</v>
      </c>
      <c r="AR244">
        <v>0</v>
      </c>
      <c r="AS244" t="s">
        <v>6</v>
      </c>
      <c r="AT244">
        <v>10.199999999999999</v>
      </c>
      <c r="AU244" t="s">
        <v>6</v>
      </c>
      <c r="AV244">
        <v>1</v>
      </c>
      <c r="AW244">
        <v>2</v>
      </c>
      <c r="AX244">
        <v>92841322</v>
      </c>
      <c r="AY244">
        <v>1</v>
      </c>
      <c r="AZ244">
        <v>0</v>
      </c>
      <c r="BA244">
        <v>243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U244">
        <f>ROUND(AT244*Source!I275*AH244*AL244,2)</f>
        <v>541.94000000000005</v>
      </c>
      <c r="CV244">
        <f>ROUND(Y244*Source!I275,7)</f>
        <v>1.4790000000000001</v>
      </c>
      <c r="CW244">
        <v>0</v>
      </c>
      <c r="CX244">
        <f>ROUND(Y244*Source!I275,7)</f>
        <v>1.4790000000000001</v>
      </c>
      <c r="CY244">
        <f>AD244</f>
        <v>366.42</v>
      </c>
      <c r="CZ244">
        <f>AH244</f>
        <v>8.17</v>
      </c>
      <c r="DA244">
        <f>AL244</f>
        <v>44.85</v>
      </c>
      <c r="DB244">
        <f t="shared" si="121"/>
        <v>83.33</v>
      </c>
      <c r="DC244">
        <f t="shared" si="122"/>
        <v>0</v>
      </c>
      <c r="DD244" t="s">
        <v>6</v>
      </c>
      <c r="DE244" t="s">
        <v>6</v>
      </c>
      <c r="DF244">
        <f>ROUND(ROUND(AE244,2)*CX244,2)</f>
        <v>0</v>
      </c>
      <c r="DG244">
        <f>ROUND(ROUND(AF244,2)*CX244,2)</f>
        <v>0</v>
      </c>
      <c r="DH244">
        <f>ROUND(ROUND(AG244,2)*CX244,2)</f>
        <v>0</v>
      </c>
      <c r="DI244">
        <f>ROUND(ROUND(AH244*AL244,2)*CX244,2)</f>
        <v>541.94000000000005</v>
      </c>
      <c r="DJ244">
        <f>DI244</f>
        <v>541.94000000000005</v>
      </c>
      <c r="DK244">
        <v>0</v>
      </c>
      <c r="DL244" t="s">
        <v>6</v>
      </c>
      <c r="DM244">
        <v>0</v>
      </c>
      <c r="DN244" t="s">
        <v>6</v>
      </c>
      <c r="DO244">
        <v>0</v>
      </c>
    </row>
    <row r="245" spans="1:119" x14ac:dyDescent="0.2">
      <c r="A245">
        <f>ROW(Source!A275)</f>
        <v>275</v>
      </c>
      <c r="B245">
        <v>92840339</v>
      </c>
      <c r="C245">
        <v>92841317</v>
      </c>
      <c r="D245">
        <v>49510905</v>
      </c>
      <c r="E245">
        <v>70</v>
      </c>
      <c r="F245">
        <v>1</v>
      </c>
      <c r="G245">
        <v>1</v>
      </c>
      <c r="H245">
        <v>1</v>
      </c>
      <c r="I245" t="s">
        <v>463</v>
      </c>
      <c r="J245" t="s">
        <v>6</v>
      </c>
      <c r="K245" t="s">
        <v>464</v>
      </c>
      <c r="L245">
        <v>1191</v>
      </c>
      <c r="N245">
        <v>1013</v>
      </c>
      <c r="O245" t="s">
        <v>462</v>
      </c>
      <c r="P245" t="s">
        <v>462</v>
      </c>
      <c r="Q245">
        <v>1</v>
      </c>
      <c r="W245">
        <v>0</v>
      </c>
      <c r="X245">
        <v>-1417349443</v>
      </c>
      <c r="Y245">
        <f t="shared" si="120"/>
        <v>0.32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44.85</v>
      </c>
      <c r="AL245">
        <v>1</v>
      </c>
      <c r="AM245">
        <v>4</v>
      </c>
      <c r="AN245">
        <v>0</v>
      </c>
      <c r="AO245">
        <v>1</v>
      </c>
      <c r="AP245">
        <v>0</v>
      </c>
      <c r="AQ245">
        <v>0</v>
      </c>
      <c r="AR245">
        <v>0</v>
      </c>
      <c r="AS245" t="s">
        <v>6</v>
      </c>
      <c r="AT245">
        <v>0.32</v>
      </c>
      <c r="AU245" t="s">
        <v>6</v>
      </c>
      <c r="AV245">
        <v>2</v>
      </c>
      <c r="AW245">
        <v>2</v>
      </c>
      <c r="AX245">
        <v>92841323</v>
      </c>
      <c r="AY245">
        <v>1</v>
      </c>
      <c r="AZ245">
        <v>0</v>
      </c>
      <c r="BA245">
        <v>244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ROUND(Y245*Source!I275,7)</f>
        <v>4.6399999999999997E-2</v>
      </c>
      <c r="CY245">
        <f>AD245</f>
        <v>0</v>
      </c>
      <c r="CZ245">
        <f>AH245</f>
        <v>0</v>
      </c>
      <c r="DA245">
        <f>AL245</f>
        <v>1</v>
      </c>
      <c r="DB245">
        <f t="shared" si="121"/>
        <v>0</v>
      </c>
      <c r="DC245">
        <f t="shared" si="122"/>
        <v>0</v>
      </c>
      <c r="DD245" t="s">
        <v>6</v>
      </c>
      <c r="DE245" t="s">
        <v>6</v>
      </c>
      <c r="DF245">
        <f>ROUND(ROUND(AE245,2)*CX245,2)</f>
        <v>0</v>
      </c>
      <c r="DG245">
        <f>ROUND(ROUND(AF245,2)*CX245,2)</f>
        <v>0</v>
      </c>
      <c r="DH245">
        <f>ROUND(ROUND(AG245*AK245,2)*CX245,2)</f>
        <v>0</v>
      </c>
      <c r="DI245">
        <f>ROUND(ROUND(AH245,2)*CX245,2)</f>
        <v>0</v>
      </c>
      <c r="DJ245">
        <f>DI245</f>
        <v>0</v>
      </c>
      <c r="DK245">
        <v>0</v>
      </c>
      <c r="DL245" t="s">
        <v>6</v>
      </c>
      <c r="DM245">
        <v>0</v>
      </c>
      <c r="DN245" t="s">
        <v>6</v>
      </c>
      <c r="DO245">
        <v>0</v>
      </c>
    </row>
    <row r="246" spans="1:119" x14ac:dyDescent="0.2">
      <c r="A246">
        <f>ROW(Source!A275)</f>
        <v>275</v>
      </c>
      <c r="B246">
        <v>92840339</v>
      </c>
      <c r="C246">
        <v>92841317</v>
      </c>
      <c r="D246">
        <v>49672727</v>
      </c>
      <c r="E246">
        <v>1</v>
      </c>
      <c r="F246">
        <v>1</v>
      </c>
      <c r="G246">
        <v>1</v>
      </c>
      <c r="H246">
        <v>2</v>
      </c>
      <c r="I246" t="s">
        <v>629</v>
      </c>
      <c r="J246" t="s">
        <v>630</v>
      </c>
      <c r="K246" t="s">
        <v>631</v>
      </c>
      <c r="L246">
        <v>1367</v>
      </c>
      <c r="N246">
        <v>1011</v>
      </c>
      <c r="O246" t="s">
        <v>468</v>
      </c>
      <c r="P246" t="s">
        <v>468</v>
      </c>
      <c r="Q246">
        <v>1</v>
      </c>
      <c r="W246">
        <v>0</v>
      </c>
      <c r="X246">
        <v>-896236776</v>
      </c>
      <c r="Y246">
        <f t="shared" si="120"/>
        <v>0.32</v>
      </c>
      <c r="AA246">
        <v>0</v>
      </c>
      <c r="AB246">
        <v>1414.64</v>
      </c>
      <c r="AC246">
        <v>451.19</v>
      </c>
      <c r="AD246">
        <v>0</v>
      </c>
      <c r="AE246">
        <v>0</v>
      </c>
      <c r="AF246">
        <v>89.99</v>
      </c>
      <c r="AG246">
        <v>10.06</v>
      </c>
      <c r="AH246">
        <v>0</v>
      </c>
      <c r="AI246">
        <v>1</v>
      </c>
      <c r="AJ246">
        <v>15.72</v>
      </c>
      <c r="AK246">
        <v>44.85</v>
      </c>
      <c r="AL246">
        <v>1</v>
      </c>
      <c r="AM246">
        <v>4</v>
      </c>
      <c r="AN246">
        <v>0</v>
      </c>
      <c r="AO246">
        <v>1</v>
      </c>
      <c r="AP246">
        <v>0</v>
      </c>
      <c r="AQ246">
        <v>0</v>
      </c>
      <c r="AR246">
        <v>0</v>
      </c>
      <c r="AS246" t="s">
        <v>6</v>
      </c>
      <c r="AT246">
        <v>0.32</v>
      </c>
      <c r="AU246" t="s">
        <v>6</v>
      </c>
      <c r="AV246">
        <v>0</v>
      </c>
      <c r="AW246">
        <v>2</v>
      </c>
      <c r="AX246">
        <v>92841324</v>
      </c>
      <c r="AY246">
        <v>1</v>
      </c>
      <c r="AZ246">
        <v>0</v>
      </c>
      <c r="BA246">
        <v>245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ROUND(Y246*Source!I275*DO246,7)</f>
        <v>0</v>
      </c>
      <c r="CX246">
        <f>ROUND(Y246*Source!I275,7)</f>
        <v>4.6399999999999997E-2</v>
      </c>
      <c r="CY246">
        <f>AB246</f>
        <v>1414.64</v>
      </c>
      <c r="CZ246">
        <f>AF246</f>
        <v>89.99</v>
      </c>
      <c r="DA246">
        <f>AJ246</f>
        <v>15.72</v>
      </c>
      <c r="DB246">
        <f t="shared" si="121"/>
        <v>28.8</v>
      </c>
      <c r="DC246">
        <f t="shared" si="122"/>
        <v>3.22</v>
      </c>
      <c r="DD246" t="s">
        <v>6</v>
      </c>
      <c r="DE246" t="s">
        <v>6</v>
      </c>
      <c r="DF246">
        <f>ROUND(ROUND(AE246,2)*CX246,2)</f>
        <v>0</v>
      </c>
      <c r="DG246">
        <f>ROUND(ROUND(AF246*AJ246,2)*CX246,2)</f>
        <v>65.64</v>
      </c>
      <c r="DH246">
        <f>ROUND(ROUND(AG246*AK246,2)*CX246,2)</f>
        <v>20.94</v>
      </c>
      <c r="DI246">
        <f>ROUND(ROUND(AH246,2)*CX246,2)</f>
        <v>0</v>
      </c>
      <c r="DJ246">
        <f>DG246</f>
        <v>65.64</v>
      </c>
      <c r="DK246">
        <v>0</v>
      </c>
      <c r="DL246" t="s">
        <v>6</v>
      </c>
      <c r="DM246">
        <v>0</v>
      </c>
      <c r="DN246" t="s">
        <v>6</v>
      </c>
      <c r="DO246">
        <v>0</v>
      </c>
    </row>
    <row r="247" spans="1:119" x14ac:dyDescent="0.2">
      <c r="A247">
        <f>ROW(Source!A275)</f>
        <v>275</v>
      </c>
      <c r="B247">
        <v>92840339</v>
      </c>
      <c r="C247">
        <v>92841317</v>
      </c>
      <c r="D247">
        <v>49527498</v>
      </c>
      <c r="E247">
        <v>1</v>
      </c>
      <c r="F247">
        <v>1</v>
      </c>
      <c r="G247">
        <v>1</v>
      </c>
      <c r="H247">
        <v>3</v>
      </c>
      <c r="I247" t="s">
        <v>370</v>
      </c>
      <c r="J247" t="s">
        <v>372</v>
      </c>
      <c r="K247" t="s">
        <v>371</v>
      </c>
      <c r="L247">
        <v>1339</v>
      </c>
      <c r="N247">
        <v>1007</v>
      </c>
      <c r="O247" t="s">
        <v>314</v>
      </c>
      <c r="P247" t="s">
        <v>314</v>
      </c>
      <c r="Q247">
        <v>1</v>
      </c>
      <c r="W247">
        <v>0</v>
      </c>
      <c r="X247">
        <v>1448519192</v>
      </c>
      <c r="Y247">
        <f t="shared" si="120"/>
        <v>11</v>
      </c>
      <c r="AA247">
        <v>548.17999999999995</v>
      </c>
      <c r="AB247">
        <v>0</v>
      </c>
      <c r="AC247">
        <v>0</v>
      </c>
      <c r="AD247">
        <v>0</v>
      </c>
      <c r="AE247">
        <v>55.26</v>
      </c>
      <c r="AF247">
        <v>0</v>
      </c>
      <c r="AG247">
        <v>0</v>
      </c>
      <c r="AH247">
        <v>0</v>
      </c>
      <c r="AI247">
        <v>9.92</v>
      </c>
      <c r="AJ247">
        <v>1</v>
      </c>
      <c r="AK247">
        <v>1</v>
      </c>
      <c r="AL247">
        <v>1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 t="s">
        <v>6</v>
      </c>
      <c r="AT247">
        <v>11</v>
      </c>
      <c r="AU247" t="s">
        <v>6</v>
      </c>
      <c r="AV247">
        <v>0</v>
      </c>
      <c r="AW247">
        <v>1</v>
      </c>
      <c r="AX247">
        <v>-1</v>
      </c>
      <c r="AY247">
        <v>0</v>
      </c>
      <c r="AZ247">
        <v>0</v>
      </c>
      <c r="BA247" t="s">
        <v>6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ROUND(Y247*Source!I275,7)</f>
        <v>1.595</v>
      </c>
      <c r="CY247">
        <f>AA247</f>
        <v>548.17999999999995</v>
      </c>
      <c r="CZ247">
        <f>AE247</f>
        <v>55.26</v>
      </c>
      <c r="DA247">
        <f>AI247</f>
        <v>9.92</v>
      </c>
      <c r="DB247">
        <f t="shared" si="121"/>
        <v>607.86</v>
      </c>
      <c r="DC247">
        <f t="shared" si="122"/>
        <v>0</v>
      </c>
      <c r="DD247" t="s">
        <v>6</v>
      </c>
      <c r="DE247" t="s">
        <v>6</v>
      </c>
      <c r="DF247">
        <f>ROUND(ROUND(AE247*AI247,2)*CX247,2)</f>
        <v>874.35</v>
      </c>
      <c r="DG247">
        <f>ROUND(ROUND(AF247,2)*CX247,2)</f>
        <v>0</v>
      </c>
      <c r="DH247">
        <f>ROUND(ROUND(AG247,2)*CX247,2)</f>
        <v>0</v>
      </c>
      <c r="DI247">
        <f>ROUND(ROUND(AH247,2)*CX247,2)</f>
        <v>0</v>
      </c>
      <c r="DJ247">
        <f>DF247</f>
        <v>874.35</v>
      </c>
      <c r="DK247">
        <v>0</v>
      </c>
      <c r="DL247" t="s">
        <v>6</v>
      </c>
      <c r="DM247">
        <v>0</v>
      </c>
      <c r="DN247" t="s">
        <v>6</v>
      </c>
      <c r="DO247">
        <v>0</v>
      </c>
    </row>
    <row r="248" spans="1:119" x14ac:dyDescent="0.2">
      <c r="A248">
        <f>ROW(Source!A277)</f>
        <v>277</v>
      </c>
      <c r="B248">
        <v>92840339</v>
      </c>
      <c r="C248">
        <v>92841327</v>
      </c>
      <c r="D248">
        <v>49510753</v>
      </c>
      <c r="E248">
        <v>70</v>
      </c>
      <c r="F248">
        <v>1</v>
      </c>
      <c r="G248">
        <v>1</v>
      </c>
      <c r="H248">
        <v>1</v>
      </c>
      <c r="I248" t="s">
        <v>632</v>
      </c>
      <c r="J248" t="s">
        <v>6</v>
      </c>
      <c r="K248" t="s">
        <v>633</v>
      </c>
      <c r="L248">
        <v>1191</v>
      </c>
      <c r="N248">
        <v>1013</v>
      </c>
      <c r="O248" t="s">
        <v>462</v>
      </c>
      <c r="P248" t="s">
        <v>462</v>
      </c>
      <c r="Q248">
        <v>1</v>
      </c>
      <c r="W248">
        <v>0</v>
      </c>
      <c r="X248">
        <v>1608048003</v>
      </c>
      <c r="Y248">
        <f t="shared" si="120"/>
        <v>95.38</v>
      </c>
      <c r="AA248">
        <v>0</v>
      </c>
      <c r="AB248">
        <v>0</v>
      </c>
      <c r="AC248">
        <v>0</v>
      </c>
      <c r="AD248">
        <v>426.52</v>
      </c>
      <c r="AE248">
        <v>0</v>
      </c>
      <c r="AF248">
        <v>0</v>
      </c>
      <c r="AG248">
        <v>0</v>
      </c>
      <c r="AH248">
        <v>9.51</v>
      </c>
      <c r="AI248">
        <v>1</v>
      </c>
      <c r="AJ248">
        <v>1</v>
      </c>
      <c r="AK248">
        <v>1</v>
      </c>
      <c r="AL248">
        <v>44.85</v>
      </c>
      <c r="AM248">
        <v>4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6</v>
      </c>
      <c r="AT248">
        <v>95.38</v>
      </c>
      <c r="AU248" t="s">
        <v>6</v>
      </c>
      <c r="AV248">
        <v>1</v>
      </c>
      <c r="AW248">
        <v>2</v>
      </c>
      <c r="AX248">
        <v>92841331</v>
      </c>
      <c r="AY248">
        <v>1</v>
      </c>
      <c r="AZ248">
        <v>0</v>
      </c>
      <c r="BA248">
        <v>247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U248">
        <f>ROUND(AT248*Source!I277*AH248*AL248,2)</f>
        <v>1627.27</v>
      </c>
      <c r="CV248">
        <f>ROUND(Y248*Source!I277,7)</f>
        <v>3.8151999999999999</v>
      </c>
      <c r="CW248">
        <v>0</v>
      </c>
      <c r="CX248">
        <f>ROUND(Y248*Source!I277,7)</f>
        <v>3.8151999999999999</v>
      </c>
      <c r="CY248">
        <f>AD248</f>
        <v>426.52</v>
      </c>
      <c r="CZ248">
        <f>AH248</f>
        <v>9.51</v>
      </c>
      <c r="DA248">
        <f>AL248</f>
        <v>44.85</v>
      </c>
      <c r="DB248">
        <f t="shared" si="121"/>
        <v>907.06</v>
      </c>
      <c r="DC248">
        <f t="shared" si="122"/>
        <v>0</v>
      </c>
      <c r="DD248" t="s">
        <v>6</v>
      </c>
      <c r="DE248" t="s">
        <v>6</v>
      </c>
      <c r="DF248">
        <f t="shared" ref="DF248:DF254" si="123">ROUND(ROUND(AE248,2)*CX248,2)</f>
        <v>0</v>
      </c>
      <c r="DG248">
        <f>ROUND(ROUND(AF248,2)*CX248,2)</f>
        <v>0</v>
      </c>
      <c r="DH248">
        <f>ROUND(ROUND(AG248,2)*CX248,2)</f>
        <v>0</v>
      </c>
      <c r="DI248">
        <f>ROUND(ROUND(AH248*AL248,2)*CX248,2)</f>
        <v>1627.26</v>
      </c>
      <c r="DJ248">
        <f>DI248</f>
        <v>1627.26</v>
      </c>
      <c r="DK248">
        <v>0</v>
      </c>
      <c r="DL248" t="s">
        <v>6</v>
      </c>
      <c r="DM248">
        <v>0</v>
      </c>
      <c r="DN248" t="s">
        <v>6</v>
      </c>
      <c r="DO248">
        <v>0</v>
      </c>
    </row>
    <row r="249" spans="1:119" x14ac:dyDescent="0.2">
      <c r="A249">
        <f>ROW(Source!A277)</f>
        <v>277</v>
      </c>
      <c r="B249">
        <v>92840339</v>
      </c>
      <c r="C249">
        <v>92841327</v>
      </c>
      <c r="D249">
        <v>49673738</v>
      </c>
      <c r="E249">
        <v>1</v>
      </c>
      <c r="F249">
        <v>1</v>
      </c>
      <c r="G249">
        <v>1</v>
      </c>
      <c r="H249">
        <v>2</v>
      </c>
      <c r="I249" t="s">
        <v>634</v>
      </c>
      <c r="J249" t="s">
        <v>635</v>
      </c>
      <c r="K249" t="s">
        <v>636</v>
      </c>
      <c r="L249">
        <v>1367</v>
      </c>
      <c r="N249">
        <v>1011</v>
      </c>
      <c r="O249" t="s">
        <v>468</v>
      </c>
      <c r="P249" t="s">
        <v>468</v>
      </c>
      <c r="Q249">
        <v>1</v>
      </c>
      <c r="W249">
        <v>0</v>
      </c>
      <c r="X249">
        <v>-1506375854</v>
      </c>
      <c r="Y249">
        <f t="shared" si="120"/>
        <v>26.36</v>
      </c>
      <c r="AA249">
        <v>0</v>
      </c>
      <c r="AB249">
        <v>767.29</v>
      </c>
      <c r="AC249">
        <v>0</v>
      </c>
      <c r="AD249">
        <v>0</v>
      </c>
      <c r="AE249">
        <v>0</v>
      </c>
      <c r="AF249">
        <v>48.81</v>
      </c>
      <c r="AG249">
        <v>0</v>
      </c>
      <c r="AH249">
        <v>0</v>
      </c>
      <c r="AI249">
        <v>1</v>
      </c>
      <c r="AJ249">
        <v>15.72</v>
      </c>
      <c r="AK249">
        <v>44.85</v>
      </c>
      <c r="AL249">
        <v>1</v>
      </c>
      <c r="AM249">
        <v>4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6</v>
      </c>
      <c r="AT249">
        <v>26.36</v>
      </c>
      <c r="AU249" t="s">
        <v>6</v>
      </c>
      <c r="AV249">
        <v>0</v>
      </c>
      <c r="AW249">
        <v>2</v>
      </c>
      <c r="AX249">
        <v>92841332</v>
      </c>
      <c r="AY249">
        <v>1</v>
      </c>
      <c r="AZ249">
        <v>0</v>
      </c>
      <c r="BA249">
        <v>248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f>ROUND(Y249*Source!I277*DO249,7)</f>
        <v>0</v>
      </c>
      <c r="CX249">
        <f>ROUND(Y249*Source!I277,7)</f>
        <v>1.0544</v>
      </c>
      <c r="CY249">
        <f>AB249</f>
        <v>767.29</v>
      </c>
      <c r="CZ249">
        <f>AF249</f>
        <v>48.81</v>
      </c>
      <c r="DA249">
        <f>AJ249</f>
        <v>15.72</v>
      </c>
      <c r="DB249">
        <f t="shared" si="121"/>
        <v>1286.6300000000001</v>
      </c>
      <c r="DC249">
        <f t="shared" si="122"/>
        <v>0</v>
      </c>
      <c r="DD249" t="s">
        <v>6</v>
      </c>
      <c r="DE249" t="s">
        <v>6</v>
      </c>
      <c r="DF249">
        <f t="shared" si="123"/>
        <v>0</v>
      </c>
      <c r="DG249">
        <f>ROUND(ROUND(AF249*AJ249,2)*CX249,2)</f>
        <v>809.03</v>
      </c>
      <c r="DH249">
        <f>ROUND(ROUND(AG249*AK249,2)*CX249,2)</f>
        <v>0</v>
      </c>
      <c r="DI249">
        <f>ROUND(ROUND(AH249,2)*CX249,2)</f>
        <v>0</v>
      </c>
      <c r="DJ249">
        <f>DG249</f>
        <v>809.03</v>
      </c>
      <c r="DK249">
        <v>0</v>
      </c>
      <c r="DL249" t="s">
        <v>6</v>
      </c>
      <c r="DM249">
        <v>0</v>
      </c>
      <c r="DN249" t="s">
        <v>6</v>
      </c>
      <c r="DO249">
        <v>0</v>
      </c>
    </row>
    <row r="250" spans="1:119" x14ac:dyDescent="0.2">
      <c r="A250">
        <f>ROW(Source!A277)</f>
        <v>277</v>
      </c>
      <c r="B250">
        <v>92840339</v>
      </c>
      <c r="C250">
        <v>92841327</v>
      </c>
      <c r="D250">
        <v>49674191</v>
      </c>
      <c r="E250">
        <v>1</v>
      </c>
      <c r="F250">
        <v>1</v>
      </c>
      <c r="G250">
        <v>1</v>
      </c>
      <c r="H250">
        <v>2</v>
      </c>
      <c r="I250" t="s">
        <v>637</v>
      </c>
      <c r="J250" t="s">
        <v>638</v>
      </c>
      <c r="K250" t="s">
        <v>639</v>
      </c>
      <c r="L250">
        <v>1367</v>
      </c>
      <c r="N250">
        <v>1011</v>
      </c>
      <c r="O250" t="s">
        <v>468</v>
      </c>
      <c r="P250" t="s">
        <v>468</v>
      </c>
      <c r="Q250">
        <v>1</v>
      </c>
      <c r="W250">
        <v>0</v>
      </c>
      <c r="X250">
        <v>1998121820</v>
      </c>
      <c r="Y250">
        <f t="shared" si="120"/>
        <v>52.71</v>
      </c>
      <c r="AA250">
        <v>0</v>
      </c>
      <c r="AB250">
        <v>24.05</v>
      </c>
      <c r="AC250">
        <v>0</v>
      </c>
      <c r="AD250">
        <v>0</v>
      </c>
      <c r="AE250">
        <v>0</v>
      </c>
      <c r="AF250">
        <v>1.53</v>
      </c>
      <c r="AG250">
        <v>0</v>
      </c>
      <c r="AH250">
        <v>0</v>
      </c>
      <c r="AI250">
        <v>1</v>
      </c>
      <c r="AJ250">
        <v>15.72</v>
      </c>
      <c r="AK250">
        <v>44.85</v>
      </c>
      <c r="AL250">
        <v>1</v>
      </c>
      <c r="AM250">
        <v>4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6</v>
      </c>
      <c r="AT250">
        <v>52.71</v>
      </c>
      <c r="AU250" t="s">
        <v>6</v>
      </c>
      <c r="AV250">
        <v>0</v>
      </c>
      <c r="AW250">
        <v>2</v>
      </c>
      <c r="AX250">
        <v>92841333</v>
      </c>
      <c r="AY250">
        <v>1</v>
      </c>
      <c r="AZ250">
        <v>0</v>
      </c>
      <c r="BA250">
        <v>249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f>ROUND(Y250*Source!I277*DO250,7)</f>
        <v>0</v>
      </c>
      <c r="CX250">
        <f>ROUND(Y250*Source!I277,7)</f>
        <v>2.1084000000000001</v>
      </c>
      <c r="CY250">
        <f>AB250</f>
        <v>24.05</v>
      </c>
      <c r="CZ250">
        <f>AF250</f>
        <v>1.53</v>
      </c>
      <c r="DA250">
        <f>AJ250</f>
        <v>15.72</v>
      </c>
      <c r="DB250">
        <f t="shared" si="121"/>
        <v>80.650000000000006</v>
      </c>
      <c r="DC250">
        <f t="shared" si="122"/>
        <v>0</v>
      </c>
      <c r="DD250" t="s">
        <v>6</v>
      </c>
      <c r="DE250" t="s">
        <v>6</v>
      </c>
      <c r="DF250">
        <f t="shared" si="123"/>
        <v>0</v>
      </c>
      <c r="DG250">
        <f>ROUND(ROUND(AF250*AJ250,2)*CX250,2)</f>
        <v>50.71</v>
      </c>
      <c r="DH250">
        <f>ROUND(ROUND(AG250*AK250,2)*CX250,2)</f>
        <v>0</v>
      </c>
      <c r="DI250">
        <f>ROUND(ROUND(AH250,2)*CX250,2)</f>
        <v>0</v>
      </c>
      <c r="DJ250">
        <f>DG250</f>
        <v>50.71</v>
      </c>
      <c r="DK250">
        <v>0</v>
      </c>
      <c r="DL250" t="s">
        <v>6</v>
      </c>
      <c r="DM250">
        <v>0</v>
      </c>
      <c r="DN250" t="s">
        <v>6</v>
      </c>
      <c r="DO250">
        <v>0</v>
      </c>
    </row>
    <row r="251" spans="1:119" x14ac:dyDescent="0.2">
      <c r="A251">
        <f>ROW(Source!A278)</f>
        <v>278</v>
      </c>
      <c r="B251">
        <v>92840339</v>
      </c>
      <c r="C251">
        <v>92841334</v>
      </c>
      <c r="D251">
        <v>49510695</v>
      </c>
      <c r="E251">
        <v>70</v>
      </c>
      <c r="F251">
        <v>1</v>
      </c>
      <c r="G251">
        <v>1</v>
      </c>
      <c r="H251">
        <v>1</v>
      </c>
      <c r="I251" t="s">
        <v>590</v>
      </c>
      <c r="J251" t="s">
        <v>6</v>
      </c>
      <c r="K251" t="s">
        <v>591</v>
      </c>
      <c r="L251">
        <v>1191</v>
      </c>
      <c r="N251">
        <v>1013</v>
      </c>
      <c r="O251" t="s">
        <v>462</v>
      </c>
      <c r="P251" t="s">
        <v>462</v>
      </c>
      <c r="Q251">
        <v>1</v>
      </c>
      <c r="W251">
        <v>0</v>
      </c>
      <c r="X251">
        <v>-844220143</v>
      </c>
      <c r="Y251">
        <f t="shared" si="120"/>
        <v>75.58</v>
      </c>
      <c r="AA251">
        <v>0</v>
      </c>
      <c r="AB251">
        <v>0</v>
      </c>
      <c r="AC251">
        <v>0</v>
      </c>
      <c r="AD251">
        <v>362.84</v>
      </c>
      <c r="AE251">
        <v>0</v>
      </c>
      <c r="AF251">
        <v>0</v>
      </c>
      <c r="AG251">
        <v>0</v>
      </c>
      <c r="AH251">
        <v>8.09</v>
      </c>
      <c r="AI251">
        <v>1</v>
      </c>
      <c r="AJ251">
        <v>1</v>
      </c>
      <c r="AK251">
        <v>1</v>
      </c>
      <c r="AL251">
        <v>44.85</v>
      </c>
      <c r="AM251">
        <v>4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6</v>
      </c>
      <c r="AT251">
        <v>75.58</v>
      </c>
      <c r="AU251" t="s">
        <v>6</v>
      </c>
      <c r="AV251">
        <v>1</v>
      </c>
      <c r="AW251">
        <v>2</v>
      </c>
      <c r="AX251">
        <v>92841348</v>
      </c>
      <c r="AY251">
        <v>1</v>
      </c>
      <c r="AZ251">
        <v>0</v>
      </c>
      <c r="BA251">
        <v>250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U251">
        <f>ROUND(AT251*Source!I278*AH251*AL251,2)</f>
        <v>1096.93</v>
      </c>
      <c r="CV251">
        <f>ROUND(Y251*Source!I278,7)</f>
        <v>3.0232000000000001</v>
      </c>
      <c r="CW251">
        <v>0</v>
      </c>
      <c r="CX251">
        <f>ROUND(Y251*Source!I278,7)</f>
        <v>3.0232000000000001</v>
      </c>
      <c r="CY251">
        <f>AD251</f>
        <v>362.84</v>
      </c>
      <c r="CZ251">
        <f>AH251</f>
        <v>8.09</v>
      </c>
      <c r="DA251">
        <f>AL251</f>
        <v>44.85</v>
      </c>
      <c r="DB251">
        <f t="shared" si="121"/>
        <v>611.44000000000005</v>
      </c>
      <c r="DC251">
        <f t="shared" si="122"/>
        <v>0</v>
      </c>
      <c r="DD251" t="s">
        <v>6</v>
      </c>
      <c r="DE251" t="s">
        <v>6</v>
      </c>
      <c r="DF251">
        <f t="shared" si="123"/>
        <v>0</v>
      </c>
      <c r="DG251">
        <f>ROUND(ROUND(AF251,2)*CX251,2)</f>
        <v>0</v>
      </c>
      <c r="DH251">
        <f>ROUND(ROUND(AG251,2)*CX251,2)</f>
        <v>0</v>
      </c>
      <c r="DI251">
        <f>ROUND(ROUND(AH251*AL251,2)*CX251,2)</f>
        <v>1096.94</v>
      </c>
      <c r="DJ251">
        <f>DI251</f>
        <v>1096.94</v>
      </c>
      <c r="DK251">
        <v>0</v>
      </c>
      <c r="DL251" t="s">
        <v>6</v>
      </c>
      <c r="DM251">
        <v>0</v>
      </c>
      <c r="DN251" t="s">
        <v>6</v>
      </c>
      <c r="DO251">
        <v>0</v>
      </c>
    </row>
    <row r="252" spans="1:119" x14ac:dyDescent="0.2">
      <c r="A252">
        <f>ROW(Source!A278)</f>
        <v>278</v>
      </c>
      <c r="B252">
        <v>92840339</v>
      </c>
      <c r="C252">
        <v>92841334</v>
      </c>
      <c r="D252">
        <v>49510905</v>
      </c>
      <c r="E252">
        <v>70</v>
      </c>
      <c r="F252">
        <v>1</v>
      </c>
      <c r="G252">
        <v>1</v>
      </c>
      <c r="H252">
        <v>1</v>
      </c>
      <c r="I252" t="s">
        <v>463</v>
      </c>
      <c r="J252" t="s">
        <v>6</v>
      </c>
      <c r="K252" t="s">
        <v>464</v>
      </c>
      <c r="L252">
        <v>1191</v>
      </c>
      <c r="N252">
        <v>1013</v>
      </c>
      <c r="O252" t="s">
        <v>462</v>
      </c>
      <c r="P252" t="s">
        <v>462</v>
      </c>
      <c r="Q252">
        <v>1</v>
      </c>
      <c r="W252">
        <v>0</v>
      </c>
      <c r="X252">
        <v>-1417349443</v>
      </c>
      <c r="Y252">
        <f t="shared" si="120"/>
        <v>0.43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44.85</v>
      </c>
      <c r="AL252">
        <v>1</v>
      </c>
      <c r="AM252">
        <v>4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6</v>
      </c>
      <c r="AT252">
        <v>0.43</v>
      </c>
      <c r="AU252" t="s">
        <v>6</v>
      </c>
      <c r="AV252">
        <v>2</v>
      </c>
      <c r="AW252">
        <v>2</v>
      </c>
      <c r="AX252">
        <v>92841349</v>
      </c>
      <c r="AY252">
        <v>1</v>
      </c>
      <c r="AZ252">
        <v>0</v>
      </c>
      <c r="BA252">
        <v>251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ROUND(Y252*Source!I278,7)</f>
        <v>1.72E-2</v>
      </c>
      <c r="CY252">
        <f>AD252</f>
        <v>0</v>
      </c>
      <c r="CZ252">
        <f>AH252</f>
        <v>0</v>
      </c>
      <c r="DA252">
        <f>AL252</f>
        <v>1</v>
      </c>
      <c r="DB252">
        <f t="shared" si="121"/>
        <v>0</v>
      </c>
      <c r="DC252">
        <f t="shared" si="122"/>
        <v>0</v>
      </c>
      <c r="DD252" t="s">
        <v>6</v>
      </c>
      <c r="DE252" t="s">
        <v>6</v>
      </c>
      <c r="DF252">
        <f t="shared" si="123"/>
        <v>0</v>
      </c>
      <c r="DG252">
        <f>ROUND(ROUND(AF252,2)*CX252,2)</f>
        <v>0</v>
      </c>
      <c r="DH252">
        <f>ROUND(ROUND(AG252*AK252,2)*CX252,2)</f>
        <v>0</v>
      </c>
      <c r="DI252">
        <f t="shared" ref="DI252:DI263" si="124">ROUND(ROUND(AH252,2)*CX252,2)</f>
        <v>0</v>
      </c>
      <c r="DJ252">
        <f>DI252</f>
        <v>0</v>
      </c>
      <c r="DK252">
        <v>0</v>
      </c>
      <c r="DL252" t="s">
        <v>6</v>
      </c>
      <c r="DM252">
        <v>0</v>
      </c>
      <c r="DN252" t="s">
        <v>6</v>
      </c>
      <c r="DO252">
        <v>0</v>
      </c>
    </row>
    <row r="253" spans="1:119" x14ac:dyDescent="0.2">
      <c r="A253">
        <f>ROW(Source!A278)</f>
        <v>278</v>
      </c>
      <c r="B253">
        <v>92840339</v>
      </c>
      <c r="C253">
        <v>92841334</v>
      </c>
      <c r="D253">
        <v>49672708</v>
      </c>
      <c r="E253">
        <v>1</v>
      </c>
      <c r="F253">
        <v>1</v>
      </c>
      <c r="G253">
        <v>1</v>
      </c>
      <c r="H253">
        <v>2</v>
      </c>
      <c r="I253" t="s">
        <v>592</v>
      </c>
      <c r="J253" t="s">
        <v>593</v>
      </c>
      <c r="K253" t="s">
        <v>594</v>
      </c>
      <c r="L253">
        <v>1367</v>
      </c>
      <c r="N253">
        <v>1011</v>
      </c>
      <c r="O253" t="s">
        <v>468</v>
      </c>
      <c r="P253" t="s">
        <v>468</v>
      </c>
      <c r="Q253">
        <v>1</v>
      </c>
      <c r="W253">
        <v>0</v>
      </c>
      <c r="X253">
        <v>208619310</v>
      </c>
      <c r="Y253">
        <f t="shared" si="120"/>
        <v>0.23</v>
      </c>
      <c r="AA253">
        <v>0</v>
      </c>
      <c r="AB253">
        <v>26.72</v>
      </c>
      <c r="AC253">
        <v>0</v>
      </c>
      <c r="AD253">
        <v>0</v>
      </c>
      <c r="AE253">
        <v>0</v>
      </c>
      <c r="AF253">
        <v>1.7</v>
      </c>
      <c r="AG253">
        <v>0</v>
      </c>
      <c r="AH253">
        <v>0</v>
      </c>
      <c r="AI253">
        <v>1</v>
      </c>
      <c r="AJ253">
        <v>15.72</v>
      </c>
      <c r="AK253">
        <v>44.85</v>
      </c>
      <c r="AL253">
        <v>1</v>
      </c>
      <c r="AM253">
        <v>4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6</v>
      </c>
      <c r="AT253">
        <v>0.23</v>
      </c>
      <c r="AU253" t="s">
        <v>6</v>
      </c>
      <c r="AV253">
        <v>0</v>
      </c>
      <c r="AW253">
        <v>2</v>
      </c>
      <c r="AX253">
        <v>92841350</v>
      </c>
      <c r="AY253">
        <v>1</v>
      </c>
      <c r="AZ253">
        <v>0</v>
      </c>
      <c r="BA253">
        <v>252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ROUND(Y253*Source!I278*DO253,7)</f>
        <v>0</v>
      </c>
      <c r="CX253">
        <f>ROUND(Y253*Source!I278,7)</f>
        <v>9.1999999999999998E-3</v>
      </c>
      <c r="CY253">
        <f>AB253</f>
        <v>26.72</v>
      </c>
      <c r="CZ253">
        <f>AF253</f>
        <v>1.7</v>
      </c>
      <c r="DA253">
        <f>AJ253</f>
        <v>15.72</v>
      </c>
      <c r="DB253">
        <f t="shared" si="121"/>
        <v>0.39</v>
      </c>
      <c r="DC253">
        <f t="shared" si="122"/>
        <v>0</v>
      </c>
      <c r="DD253" t="s">
        <v>6</v>
      </c>
      <c r="DE253" t="s">
        <v>6</v>
      </c>
      <c r="DF253">
        <f t="shared" si="123"/>
        <v>0</v>
      </c>
      <c r="DG253">
        <f>ROUND(ROUND(AF253*AJ253,2)*CX253,2)</f>
        <v>0.25</v>
      </c>
      <c r="DH253">
        <f>ROUND(ROUND(AG253*AK253,2)*CX253,2)</f>
        <v>0</v>
      </c>
      <c r="DI253">
        <f t="shared" si="124"/>
        <v>0</v>
      </c>
      <c r="DJ253">
        <f>DG253</f>
        <v>0.25</v>
      </c>
      <c r="DK253">
        <v>0</v>
      </c>
      <c r="DL253" t="s">
        <v>6</v>
      </c>
      <c r="DM253">
        <v>0</v>
      </c>
      <c r="DN253" t="s">
        <v>6</v>
      </c>
      <c r="DO253">
        <v>0</v>
      </c>
    </row>
    <row r="254" spans="1:119" x14ac:dyDescent="0.2">
      <c r="A254">
        <f>ROW(Source!A278)</f>
        <v>278</v>
      </c>
      <c r="B254">
        <v>92840339</v>
      </c>
      <c r="C254">
        <v>92841334</v>
      </c>
      <c r="D254">
        <v>49673503</v>
      </c>
      <c r="E254">
        <v>1</v>
      </c>
      <c r="F254">
        <v>1</v>
      </c>
      <c r="G254">
        <v>1</v>
      </c>
      <c r="H254">
        <v>2</v>
      </c>
      <c r="I254" t="s">
        <v>492</v>
      </c>
      <c r="J254" t="s">
        <v>493</v>
      </c>
      <c r="K254" t="s">
        <v>494</v>
      </c>
      <c r="L254">
        <v>1367</v>
      </c>
      <c r="N254">
        <v>1011</v>
      </c>
      <c r="O254" t="s">
        <v>468</v>
      </c>
      <c r="P254" t="s">
        <v>468</v>
      </c>
      <c r="Q254">
        <v>1</v>
      </c>
      <c r="W254">
        <v>0</v>
      </c>
      <c r="X254">
        <v>509054691</v>
      </c>
      <c r="Y254">
        <f t="shared" si="120"/>
        <v>0.43</v>
      </c>
      <c r="AA254">
        <v>0</v>
      </c>
      <c r="AB254">
        <v>1032.96</v>
      </c>
      <c r="AC254">
        <v>520.26</v>
      </c>
      <c r="AD254">
        <v>0</v>
      </c>
      <c r="AE254">
        <v>0</v>
      </c>
      <c r="AF254">
        <v>65.709999999999994</v>
      </c>
      <c r="AG254">
        <v>11.6</v>
      </c>
      <c r="AH254">
        <v>0</v>
      </c>
      <c r="AI254">
        <v>1</v>
      </c>
      <c r="AJ254">
        <v>15.72</v>
      </c>
      <c r="AK254">
        <v>44.85</v>
      </c>
      <c r="AL254">
        <v>1</v>
      </c>
      <c r="AM254">
        <v>4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6</v>
      </c>
      <c r="AT254">
        <v>0.43</v>
      </c>
      <c r="AU254" t="s">
        <v>6</v>
      </c>
      <c r="AV254">
        <v>0</v>
      </c>
      <c r="AW254">
        <v>2</v>
      </c>
      <c r="AX254">
        <v>92841351</v>
      </c>
      <c r="AY254">
        <v>1</v>
      </c>
      <c r="AZ254">
        <v>0</v>
      </c>
      <c r="BA254">
        <v>253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ROUND(Y254*Source!I278*DO254,7)</f>
        <v>0</v>
      </c>
      <c r="CX254">
        <f>ROUND(Y254*Source!I278,7)</f>
        <v>1.72E-2</v>
      </c>
      <c r="CY254">
        <f>AB254</f>
        <v>1032.96</v>
      </c>
      <c r="CZ254">
        <f>AF254</f>
        <v>65.709999999999994</v>
      </c>
      <c r="DA254">
        <f>AJ254</f>
        <v>15.72</v>
      </c>
      <c r="DB254">
        <f t="shared" si="121"/>
        <v>28.26</v>
      </c>
      <c r="DC254">
        <f t="shared" si="122"/>
        <v>4.99</v>
      </c>
      <c r="DD254" t="s">
        <v>6</v>
      </c>
      <c r="DE254" t="s">
        <v>6</v>
      </c>
      <c r="DF254">
        <f t="shared" si="123"/>
        <v>0</v>
      </c>
      <c r="DG254">
        <f>ROUND(ROUND(AF254*AJ254,2)*CX254,2)</f>
        <v>17.77</v>
      </c>
      <c r="DH254">
        <f>ROUND(ROUND(AG254*AK254,2)*CX254,2)</f>
        <v>8.9499999999999993</v>
      </c>
      <c r="DI254">
        <f t="shared" si="124"/>
        <v>0</v>
      </c>
      <c r="DJ254">
        <f>DG254</f>
        <v>17.77</v>
      </c>
      <c r="DK254">
        <v>0</v>
      </c>
      <c r="DL254" t="s">
        <v>6</v>
      </c>
      <c r="DM254">
        <v>0</v>
      </c>
      <c r="DN254" t="s">
        <v>6</v>
      </c>
      <c r="DO254">
        <v>0</v>
      </c>
    </row>
    <row r="255" spans="1:119" x14ac:dyDescent="0.2">
      <c r="A255">
        <f>ROW(Source!A278)</f>
        <v>278</v>
      </c>
      <c r="B255">
        <v>92840339</v>
      </c>
      <c r="C255">
        <v>92841334</v>
      </c>
      <c r="D255">
        <v>49523203</v>
      </c>
      <c r="E255">
        <v>1</v>
      </c>
      <c r="F255">
        <v>1</v>
      </c>
      <c r="G255">
        <v>1</v>
      </c>
      <c r="H255">
        <v>3</v>
      </c>
      <c r="I255" t="s">
        <v>484</v>
      </c>
      <c r="J255" t="s">
        <v>485</v>
      </c>
      <c r="K255" t="s">
        <v>486</v>
      </c>
      <c r="L255">
        <v>1339</v>
      </c>
      <c r="N255">
        <v>1007</v>
      </c>
      <c r="O255" t="s">
        <v>314</v>
      </c>
      <c r="P255" t="s">
        <v>314</v>
      </c>
      <c r="Q255">
        <v>1</v>
      </c>
      <c r="W255">
        <v>0</v>
      </c>
      <c r="X255">
        <v>-143474561</v>
      </c>
      <c r="Y255">
        <f t="shared" si="120"/>
        <v>1.37E-2</v>
      </c>
      <c r="AA255">
        <v>24.2</v>
      </c>
      <c r="AB255">
        <v>0</v>
      </c>
      <c r="AC255">
        <v>0</v>
      </c>
      <c r="AD255">
        <v>0</v>
      </c>
      <c r="AE255">
        <v>2.44</v>
      </c>
      <c r="AF255">
        <v>0</v>
      </c>
      <c r="AG255">
        <v>0</v>
      </c>
      <c r="AH255">
        <v>0</v>
      </c>
      <c r="AI255">
        <v>9.92</v>
      </c>
      <c r="AJ255">
        <v>1</v>
      </c>
      <c r="AK255">
        <v>1</v>
      </c>
      <c r="AL255">
        <v>1</v>
      </c>
      <c r="AM255">
        <v>4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6</v>
      </c>
      <c r="AT255">
        <v>1.37E-2</v>
      </c>
      <c r="AU255" t="s">
        <v>6</v>
      </c>
      <c r="AV255">
        <v>0</v>
      </c>
      <c r="AW255">
        <v>2</v>
      </c>
      <c r="AX255">
        <v>92841352</v>
      </c>
      <c r="AY255">
        <v>1</v>
      </c>
      <c r="AZ255">
        <v>0</v>
      </c>
      <c r="BA255">
        <v>254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ROUND(Y255*Source!I278,7)</f>
        <v>5.4799999999999998E-4</v>
      </c>
      <c r="CY255">
        <f t="shared" ref="CY255:CY263" si="125">AA255</f>
        <v>24.2</v>
      </c>
      <c r="CZ255">
        <f t="shared" ref="CZ255:CZ263" si="126">AE255</f>
        <v>2.44</v>
      </c>
      <c r="DA255">
        <f t="shared" ref="DA255:DA263" si="127">AI255</f>
        <v>9.92</v>
      </c>
      <c r="DB255">
        <f t="shared" si="121"/>
        <v>0.03</v>
      </c>
      <c r="DC255">
        <f t="shared" si="122"/>
        <v>0</v>
      </c>
      <c r="DD255" t="s">
        <v>6</v>
      </c>
      <c r="DE255" t="s">
        <v>6</v>
      </c>
      <c r="DF255">
        <f t="shared" ref="DF255:DF263" si="128">ROUND(ROUND(AE255*AI255,2)*CX255,2)</f>
        <v>0.01</v>
      </c>
      <c r="DG255">
        <f t="shared" ref="DG255:DG266" si="129">ROUND(ROUND(AF255,2)*CX255,2)</f>
        <v>0</v>
      </c>
      <c r="DH255">
        <f t="shared" ref="DH255:DH265" si="130">ROUND(ROUND(AG255,2)*CX255,2)</f>
        <v>0</v>
      </c>
      <c r="DI255">
        <f t="shared" si="124"/>
        <v>0</v>
      </c>
      <c r="DJ255">
        <f t="shared" ref="DJ255:DJ263" si="131">DF255</f>
        <v>0.01</v>
      </c>
      <c r="DK255">
        <v>0</v>
      </c>
      <c r="DL255" t="s">
        <v>6</v>
      </c>
      <c r="DM255">
        <v>0</v>
      </c>
      <c r="DN255" t="s">
        <v>6</v>
      </c>
      <c r="DO255">
        <v>0</v>
      </c>
    </row>
    <row r="256" spans="1:119" x14ac:dyDescent="0.2">
      <c r="A256">
        <f>ROW(Source!A278)</f>
        <v>278</v>
      </c>
      <c r="B256">
        <v>92840339</v>
      </c>
      <c r="C256">
        <v>92841334</v>
      </c>
      <c r="D256">
        <v>49525587</v>
      </c>
      <c r="E256">
        <v>1</v>
      </c>
      <c r="F256">
        <v>1</v>
      </c>
      <c r="G256">
        <v>1</v>
      </c>
      <c r="H256">
        <v>3</v>
      </c>
      <c r="I256" t="s">
        <v>640</v>
      </c>
      <c r="J256" t="s">
        <v>641</v>
      </c>
      <c r="K256" t="s">
        <v>642</v>
      </c>
      <c r="L256">
        <v>1348</v>
      </c>
      <c r="N256">
        <v>1009</v>
      </c>
      <c r="O256" t="s">
        <v>506</v>
      </c>
      <c r="P256" t="s">
        <v>506</v>
      </c>
      <c r="Q256">
        <v>1000</v>
      </c>
      <c r="W256">
        <v>0</v>
      </c>
      <c r="X256">
        <v>-45966985</v>
      </c>
      <c r="Y256">
        <f t="shared" si="120"/>
        <v>5.8999999999999999E-3</v>
      </c>
      <c r="AA256">
        <v>118821.75999999999</v>
      </c>
      <c r="AB256">
        <v>0</v>
      </c>
      <c r="AC256">
        <v>0</v>
      </c>
      <c r="AD256">
        <v>0</v>
      </c>
      <c r="AE256">
        <v>11978</v>
      </c>
      <c r="AF256">
        <v>0</v>
      </c>
      <c r="AG256">
        <v>0</v>
      </c>
      <c r="AH256">
        <v>0</v>
      </c>
      <c r="AI256">
        <v>9.92</v>
      </c>
      <c r="AJ256">
        <v>1</v>
      </c>
      <c r="AK256">
        <v>1</v>
      </c>
      <c r="AL256">
        <v>1</v>
      </c>
      <c r="AM256">
        <v>4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6</v>
      </c>
      <c r="AT256">
        <v>5.8999999999999999E-3</v>
      </c>
      <c r="AU256" t="s">
        <v>6</v>
      </c>
      <c r="AV256">
        <v>0</v>
      </c>
      <c r="AW256">
        <v>2</v>
      </c>
      <c r="AX256">
        <v>92841353</v>
      </c>
      <c r="AY256">
        <v>1</v>
      </c>
      <c r="AZ256">
        <v>0</v>
      </c>
      <c r="BA256">
        <v>255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ROUND(Y256*Source!I278,7)</f>
        <v>2.3599999999999999E-4</v>
      </c>
      <c r="CY256">
        <f t="shared" si="125"/>
        <v>118821.75999999999</v>
      </c>
      <c r="CZ256">
        <f t="shared" si="126"/>
        <v>11978</v>
      </c>
      <c r="DA256">
        <f t="shared" si="127"/>
        <v>9.92</v>
      </c>
      <c r="DB256">
        <f t="shared" si="121"/>
        <v>70.67</v>
      </c>
      <c r="DC256">
        <f t="shared" si="122"/>
        <v>0</v>
      </c>
      <c r="DD256" t="s">
        <v>6</v>
      </c>
      <c r="DE256" t="s">
        <v>6</v>
      </c>
      <c r="DF256">
        <f t="shared" si="128"/>
        <v>28.04</v>
      </c>
      <c r="DG256">
        <f t="shared" si="129"/>
        <v>0</v>
      </c>
      <c r="DH256">
        <f t="shared" si="130"/>
        <v>0</v>
      </c>
      <c r="DI256">
        <f t="shared" si="124"/>
        <v>0</v>
      </c>
      <c r="DJ256">
        <f t="shared" si="131"/>
        <v>28.04</v>
      </c>
      <c r="DK256">
        <v>0</v>
      </c>
      <c r="DL256" t="s">
        <v>6</v>
      </c>
      <c r="DM256">
        <v>0</v>
      </c>
      <c r="DN256" t="s">
        <v>6</v>
      </c>
      <c r="DO256">
        <v>0</v>
      </c>
    </row>
    <row r="257" spans="1:119" x14ac:dyDescent="0.2">
      <c r="A257">
        <f>ROW(Source!A278)</f>
        <v>278</v>
      </c>
      <c r="B257">
        <v>92840339</v>
      </c>
      <c r="C257">
        <v>92841334</v>
      </c>
      <c r="D257">
        <v>49527726</v>
      </c>
      <c r="E257">
        <v>1</v>
      </c>
      <c r="F257">
        <v>1</v>
      </c>
      <c r="G257">
        <v>1</v>
      </c>
      <c r="H257">
        <v>3</v>
      </c>
      <c r="I257" t="s">
        <v>595</v>
      </c>
      <c r="J257" t="s">
        <v>596</v>
      </c>
      <c r="K257" t="s">
        <v>597</v>
      </c>
      <c r="L257">
        <v>1348</v>
      </c>
      <c r="N257">
        <v>1009</v>
      </c>
      <c r="O257" t="s">
        <v>506</v>
      </c>
      <c r="P257" t="s">
        <v>506</v>
      </c>
      <c r="Q257">
        <v>1000</v>
      </c>
      <c r="W257">
        <v>0</v>
      </c>
      <c r="X257">
        <v>1174253204</v>
      </c>
      <c r="Y257">
        <f t="shared" si="120"/>
        <v>4.8999999999999998E-3</v>
      </c>
      <c r="AA257">
        <v>7286.24</v>
      </c>
      <c r="AB257">
        <v>0</v>
      </c>
      <c r="AC257">
        <v>0</v>
      </c>
      <c r="AD257">
        <v>0</v>
      </c>
      <c r="AE257">
        <v>734.5</v>
      </c>
      <c r="AF257">
        <v>0</v>
      </c>
      <c r="AG257">
        <v>0</v>
      </c>
      <c r="AH257">
        <v>0</v>
      </c>
      <c r="AI257">
        <v>9.92</v>
      </c>
      <c r="AJ257">
        <v>1</v>
      </c>
      <c r="AK257">
        <v>1</v>
      </c>
      <c r="AL257">
        <v>1</v>
      </c>
      <c r="AM257">
        <v>4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6</v>
      </c>
      <c r="AT257">
        <v>4.8999999999999998E-3</v>
      </c>
      <c r="AU257" t="s">
        <v>6</v>
      </c>
      <c r="AV257">
        <v>0</v>
      </c>
      <c r="AW257">
        <v>2</v>
      </c>
      <c r="AX257">
        <v>92841354</v>
      </c>
      <c r="AY257">
        <v>1</v>
      </c>
      <c r="AZ257">
        <v>0</v>
      </c>
      <c r="BA257">
        <v>256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ROUND(Y257*Source!I278,7)</f>
        <v>1.9599999999999999E-4</v>
      </c>
      <c r="CY257">
        <f t="shared" si="125"/>
        <v>7286.24</v>
      </c>
      <c r="CZ257">
        <f t="shared" si="126"/>
        <v>734.5</v>
      </c>
      <c r="DA257">
        <f t="shared" si="127"/>
        <v>9.92</v>
      </c>
      <c r="DB257">
        <f t="shared" si="121"/>
        <v>3.6</v>
      </c>
      <c r="DC257">
        <f t="shared" si="122"/>
        <v>0</v>
      </c>
      <c r="DD257" t="s">
        <v>6</v>
      </c>
      <c r="DE257" t="s">
        <v>6</v>
      </c>
      <c r="DF257">
        <f t="shared" si="128"/>
        <v>1.43</v>
      </c>
      <c r="DG257">
        <f t="shared" si="129"/>
        <v>0</v>
      </c>
      <c r="DH257">
        <f t="shared" si="130"/>
        <v>0</v>
      </c>
      <c r="DI257">
        <f t="shared" si="124"/>
        <v>0</v>
      </c>
      <c r="DJ257">
        <f t="shared" si="131"/>
        <v>1.43</v>
      </c>
      <c r="DK257">
        <v>0</v>
      </c>
      <c r="DL257" t="s">
        <v>6</v>
      </c>
      <c r="DM257">
        <v>0</v>
      </c>
      <c r="DN257" t="s">
        <v>6</v>
      </c>
      <c r="DO257">
        <v>0</v>
      </c>
    </row>
    <row r="258" spans="1:119" x14ac:dyDescent="0.2">
      <c r="A258">
        <f>ROW(Source!A278)</f>
        <v>278</v>
      </c>
      <c r="B258">
        <v>92840339</v>
      </c>
      <c r="C258">
        <v>92841334</v>
      </c>
      <c r="D258">
        <v>49528285</v>
      </c>
      <c r="E258">
        <v>1</v>
      </c>
      <c r="F258">
        <v>1</v>
      </c>
      <c r="G258">
        <v>1</v>
      </c>
      <c r="H258">
        <v>3</v>
      </c>
      <c r="I258" t="s">
        <v>383</v>
      </c>
      <c r="J258" t="s">
        <v>385</v>
      </c>
      <c r="K258" t="s">
        <v>384</v>
      </c>
      <c r="L258">
        <v>1339</v>
      </c>
      <c r="N258">
        <v>1007</v>
      </c>
      <c r="O258" t="s">
        <v>314</v>
      </c>
      <c r="P258" t="s">
        <v>314</v>
      </c>
      <c r="Q258">
        <v>1</v>
      </c>
      <c r="W258">
        <v>0</v>
      </c>
      <c r="X258">
        <v>1123371630</v>
      </c>
      <c r="Y258">
        <f t="shared" si="120"/>
        <v>1.04</v>
      </c>
      <c r="AA258">
        <v>5555.2</v>
      </c>
      <c r="AB258">
        <v>0</v>
      </c>
      <c r="AC258">
        <v>0</v>
      </c>
      <c r="AD258">
        <v>0</v>
      </c>
      <c r="AE258">
        <v>560</v>
      </c>
      <c r="AF258">
        <v>0</v>
      </c>
      <c r="AG258">
        <v>0</v>
      </c>
      <c r="AH258">
        <v>0</v>
      </c>
      <c r="AI258">
        <v>9.92</v>
      </c>
      <c r="AJ258">
        <v>1</v>
      </c>
      <c r="AK258">
        <v>1</v>
      </c>
      <c r="AL258">
        <v>1</v>
      </c>
      <c r="AM258">
        <v>0</v>
      </c>
      <c r="AN258">
        <v>0</v>
      </c>
      <c r="AO258">
        <v>0</v>
      </c>
      <c r="AP258">
        <v>1</v>
      </c>
      <c r="AQ258">
        <v>0</v>
      </c>
      <c r="AR258">
        <v>0</v>
      </c>
      <c r="AS258" t="s">
        <v>6</v>
      </c>
      <c r="AT258">
        <v>1.04</v>
      </c>
      <c r="AU258" t="s">
        <v>6</v>
      </c>
      <c r="AV258">
        <v>0</v>
      </c>
      <c r="AW258">
        <v>1</v>
      </c>
      <c r="AX258">
        <v>-1</v>
      </c>
      <c r="AY258">
        <v>0</v>
      </c>
      <c r="AZ258">
        <v>0</v>
      </c>
      <c r="BA258" t="s">
        <v>6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ROUND(Y258*Source!I278,7)</f>
        <v>4.1599999999999998E-2</v>
      </c>
      <c r="CY258">
        <f t="shared" si="125"/>
        <v>5555.2</v>
      </c>
      <c r="CZ258">
        <f t="shared" si="126"/>
        <v>560</v>
      </c>
      <c r="DA258">
        <f t="shared" si="127"/>
        <v>9.92</v>
      </c>
      <c r="DB258">
        <f t="shared" si="121"/>
        <v>582.4</v>
      </c>
      <c r="DC258">
        <f t="shared" si="122"/>
        <v>0</v>
      </c>
      <c r="DD258" t="s">
        <v>6</v>
      </c>
      <c r="DE258" t="s">
        <v>6</v>
      </c>
      <c r="DF258">
        <f t="shared" si="128"/>
        <v>231.1</v>
      </c>
      <c r="DG258">
        <f t="shared" si="129"/>
        <v>0</v>
      </c>
      <c r="DH258">
        <f t="shared" si="130"/>
        <v>0</v>
      </c>
      <c r="DI258">
        <f t="shared" si="124"/>
        <v>0</v>
      </c>
      <c r="DJ258">
        <f t="shared" si="131"/>
        <v>231.1</v>
      </c>
      <c r="DK258">
        <v>0</v>
      </c>
      <c r="DL258" t="s">
        <v>6</v>
      </c>
      <c r="DM258">
        <v>0</v>
      </c>
      <c r="DN258" t="s">
        <v>6</v>
      </c>
      <c r="DO258">
        <v>0</v>
      </c>
    </row>
    <row r="259" spans="1:119" x14ac:dyDescent="0.2">
      <c r="A259">
        <f>ROW(Source!A278)</f>
        <v>278</v>
      </c>
      <c r="B259">
        <v>92840339</v>
      </c>
      <c r="C259">
        <v>92841334</v>
      </c>
      <c r="D259">
        <v>49542609</v>
      </c>
      <c r="E259">
        <v>1</v>
      </c>
      <c r="F259">
        <v>1</v>
      </c>
      <c r="G259">
        <v>1</v>
      </c>
      <c r="H259">
        <v>3</v>
      </c>
      <c r="I259" t="s">
        <v>598</v>
      </c>
      <c r="J259" t="s">
        <v>599</v>
      </c>
      <c r="K259" t="s">
        <v>600</v>
      </c>
      <c r="L259">
        <v>1348</v>
      </c>
      <c r="N259">
        <v>1009</v>
      </c>
      <c r="O259" t="s">
        <v>506</v>
      </c>
      <c r="P259" t="s">
        <v>506</v>
      </c>
      <c r="Q259">
        <v>1000</v>
      </c>
      <c r="W259">
        <v>0</v>
      </c>
      <c r="X259">
        <v>2041074766</v>
      </c>
      <c r="Y259">
        <f t="shared" si="120"/>
        <v>5.0000000000000001E-4</v>
      </c>
      <c r="AA259">
        <v>101184</v>
      </c>
      <c r="AB259">
        <v>0</v>
      </c>
      <c r="AC259">
        <v>0</v>
      </c>
      <c r="AD259">
        <v>0</v>
      </c>
      <c r="AE259">
        <v>10200</v>
      </c>
      <c r="AF259">
        <v>0</v>
      </c>
      <c r="AG259">
        <v>0</v>
      </c>
      <c r="AH259">
        <v>0</v>
      </c>
      <c r="AI259">
        <v>9.92</v>
      </c>
      <c r="AJ259">
        <v>1</v>
      </c>
      <c r="AK259">
        <v>1</v>
      </c>
      <c r="AL259">
        <v>1</v>
      </c>
      <c r="AM259">
        <v>4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6</v>
      </c>
      <c r="AT259">
        <v>5.0000000000000001E-4</v>
      </c>
      <c r="AU259" t="s">
        <v>6</v>
      </c>
      <c r="AV259">
        <v>0</v>
      </c>
      <c r="AW259">
        <v>2</v>
      </c>
      <c r="AX259">
        <v>92841356</v>
      </c>
      <c r="AY259">
        <v>1</v>
      </c>
      <c r="AZ259">
        <v>0</v>
      </c>
      <c r="BA259">
        <v>258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ROUND(Y259*Source!I278,7)</f>
        <v>2.0000000000000002E-5</v>
      </c>
      <c r="CY259">
        <f t="shared" si="125"/>
        <v>101184</v>
      </c>
      <c r="CZ259">
        <f t="shared" si="126"/>
        <v>10200</v>
      </c>
      <c r="DA259">
        <f t="shared" si="127"/>
        <v>9.92</v>
      </c>
      <c r="DB259">
        <f t="shared" si="121"/>
        <v>5.0999999999999996</v>
      </c>
      <c r="DC259">
        <f t="shared" si="122"/>
        <v>0</v>
      </c>
      <c r="DD259" t="s">
        <v>6</v>
      </c>
      <c r="DE259" t="s">
        <v>6</v>
      </c>
      <c r="DF259">
        <f t="shared" si="128"/>
        <v>2.02</v>
      </c>
      <c r="DG259">
        <f t="shared" si="129"/>
        <v>0</v>
      </c>
      <c r="DH259">
        <f t="shared" si="130"/>
        <v>0</v>
      </c>
      <c r="DI259">
        <f t="shared" si="124"/>
        <v>0</v>
      </c>
      <c r="DJ259">
        <f t="shared" si="131"/>
        <v>2.02</v>
      </c>
      <c r="DK259">
        <v>0</v>
      </c>
      <c r="DL259" t="s">
        <v>6</v>
      </c>
      <c r="DM259">
        <v>0</v>
      </c>
      <c r="DN259" t="s">
        <v>6</v>
      </c>
      <c r="DO259">
        <v>0</v>
      </c>
    </row>
    <row r="260" spans="1:119" x14ac:dyDescent="0.2">
      <c r="A260">
        <f>ROW(Source!A278)</f>
        <v>278</v>
      </c>
      <c r="B260">
        <v>92840339</v>
      </c>
      <c r="C260">
        <v>92841334</v>
      </c>
      <c r="D260">
        <v>49542647</v>
      </c>
      <c r="E260">
        <v>1</v>
      </c>
      <c r="F260">
        <v>1</v>
      </c>
      <c r="G260">
        <v>1</v>
      </c>
      <c r="H260">
        <v>3</v>
      </c>
      <c r="I260" t="s">
        <v>601</v>
      </c>
      <c r="J260" t="s">
        <v>602</v>
      </c>
      <c r="K260" t="s">
        <v>603</v>
      </c>
      <c r="L260">
        <v>1348</v>
      </c>
      <c r="N260">
        <v>1009</v>
      </c>
      <c r="O260" t="s">
        <v>506</v>
      </c>
      <c r="P260" t="s">
        <v>506</v>
      </c>
      <c r="Q260">
        <v>1000</v>
      </c>
      <c r="W260">
        <v>0</v>
      </c>
      <c r="X260">
        <v>-120483918</v>
      </c>
      <c r="Y260">
        <f t="shared" si="120"/>
        <v>9.4999999999999998E-3</v>
      </c>
      <c r="AA260">
        <v>44195.58</v>
      </c>
      <c r="AB260">
        <v>0</v>
      </c>
      <c r="AC260">
        <v>0</v>
      </c>
      <c r="AD260">
        <v>0</v>
      </c>
      <c r="AE260">
        <v>4455.2</v>
      </c>
      <c r="AF260">
        <v>0</v>
      </c>
      <c r="AG260">
        <v>0</v>
      </c>
      <c r="AH260">
        <v>0</v>
      </c>
      <c r="AI260">
        <v>9.92</v>
      </c>
      <c r="AJ260">
        <v>1</v>
      </c>
      <c r="AK260">
        <v>1</v>
      </c>
      <c r="AL260">
        <v>1</v>
      </c>
      <c r="AM260">
        <v>4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6</v>
      </c>
      <c r="AT260">
        <v>9.4999999999999998E-3</v>
      </c>
      <c r="AU260" t="s">
        <v>6</v>
      </c>
      <c r="AV260">
        <v>0</v>
      </c>
      <c r="AW260">
        <v>2</v>
      </c>
      <c r="AX260">
        <v>92841357</v>
      </c>
      <c r="AY260">
        <v>1</v>
      </c>
      <c r="AZ260">
        <v>0</v>
      </c>
      <c r="BA260">
        <v>259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ROUND(Y260*Source!I278,7)</f>
        <v>3.8000000000000002E-4</v>
      </c>
      <c r="CY260">
        <f t="shared" si="125"/>
        <v>44195.58</v>
      </c>
      <c r="CZ260">
        <f t="shared" si="126"/>
        <v>4455.2</v>
      </c>
      <c r="DA260">
        <f t="shared" si="127"/>
        <v>9.92</v>
      </c>
      <c r="DB260">
        <f t="shared" si="121"/>
        <v>42.32</v>
      </c>
      <c r="DC260">
        <f t="shared" si="122"/>
        <v>0</v>
      </c>
      <c r="DD260" t="s">
        <v>6</v>
      </c>
      <c r="DE260" t="s">
        <v>6</v>
      </c>
      <c r="DF260">
        <f t="shared" si="128"/>
        <v>16.79</v>
      </c>
      <c r="DG260">
        <f t="shared" si="129"/>
        <v>0</v>
      </c>
      <c r="DH260">
        <f t="shared" si="130"/>
        <v>0</v>
      </c>
      <c r="DI260">
        <f t="shared" si="124"/>
        <v>0</v>
      </c>
      <c r="DJ260">
        <f t="shared" si="131"/>
        <v>16.79</v>
      </c>
      <c r="DK260">
        <v>0</v>
      </c>
      <c r="DL260" t="s">
        <v>6</v>
      </c>
      <c r="DM260">
        <v>0</v>
      </c>
      <c r="DN260" t="s">
        <v>6</v>
      </c>
      <c r="DO260">
        <v>0</v>
      </c>
    </row>
    <row r="261" spans="1:119" x14ac:dyDescent="0.2">
      <c r="A261">
        <f>ROW(Source!A278)</f>
        <v>278</v>
      </c>
      <c r="B261">
        <v>92840339</v>
      </c>
      <c r="C261">
        <v>92841334</v>
      </c>
      <c r="D261">
        <v>49543601</v>
      </c>
      <c r="E261">
        <v>1</v>
      </c>
      <c r="F261">
        <v>1</v>
      </c>
      <c r="G261">
        <v>1</v>
      </c>
      <c r="H261">
        <v>3</v>
      </c>
      <c r="I261" t="s">
        <v>604</v>
      </c>
      <c r="J261" t="s">
        <v>605</v>
      </c>
      <c r="K261" t="s">
        <v>606</v>
      </c>
      <c r="L261">
        <v>1348</v>
      </c>
      <c r="N261">
        <v>1009</v>
      </c>
      <c r="O261" t="s">
        <v>506</v>
      </c>
      <c r="P261" t="s">
        <v>506</v>
      </c>
      <c r="Q261">
        <v>1000</v>
      </c>
      <c r="W261">
        <v>0</v>
      </c>
      <c r="X261">
        <v>1291003592</v>
      </c>
      <c r="Y261">
        <f t="shared" si="120"/>
        <v>0.05</v>
      </c>
      <c r="AA261">
        <v>56048</v>
      </c>
      <c r="AB261">
        <v>0</v>
      </c>
      <c r="AC261">
        <v>0</v>
      </c>
      <c r="AD261">
        <v>0</v>
      </c>
      <c r="AE261">
        <v>5650</v>
      </c>
      <c r="AF261">
        <v>0</v>
      </c>
      <c r="AG261">
        <v>0</v>
      </c>
      <c r="AH261">
        <v>0</v>
      </c>
      <c r="AI261">
        <v>9.92</v>
      </c>
      <c r="AJ261">
        <v>1</v>
      </c>
      <c r="AK261">
        <v>1</v>
      </c>
      <c r="AL261">
        <v>1</v>
      </c>
      <c r="AM261">
        <v>4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6</v>
      </c>
      <c r="AT261">
        <v>0.05</v>
      </c>
      <c r="AU261" t="s">
        <v>6</v>
      </c>
      <c r="AV261">
        <v>0</v>
      </c>
      <c r="AW261">
        <v>2</v>
      </c>
      <c r="AX261">
        <v>92841358</v>
      </c>
      <c r="AY261">
        <v>1</v>
      </c>
      <c r="AZ261">
        <v>0</v>
      </c>
      <c r="BA261">
        <v>260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ROUND(Y261*Source!I278,7)</f>
        <v>2E-3</v>
      </c>
      <c r="CY261">
        <f t="shared" si="125"/>
        <v>56048</v>
      </c>
      <c r="CZ261">
        <f t="shared" si="126"/>
        <v>5650</v>
      </c>
      <c r="DA261">
        <f t="shared" si="127"/>
        <v>9.92</v>
      </c>
      <c r="DB261">
        <f t="shared" si="121"/>
        <v>282.5</v>
      </c>
      <c r="DC261">
        <f t="shared" si="122"/>
        <v>0</v>
      </c>
      <c r="DD261" t="s">
        <v>6</v>
      </c>
      <c r="DE261" t="s">
        <v>6</v>
      </c>
      <c r="DF261">
        <f t="shared" si="128"/>
        <v>112.1</v>
      </c>
      <c r="DG261">
        <f t="shared" si="129"/>
        <v>0</v>
      </c>
      <c r="DH261">
        <f t="shared" si="130"/>
        <v>0</v>
      </c>
      <c r="DI261">
        <f t="shared" si="124"/>
        <v>0</v>
      </c>
      <c r="DJ261">
        <f t="shared" si="131"/>
        <v>112.1</v>
      </c>
      <c r="DK261">
        <v>0</v>
      </c>
      <c r="DL261" t="s">
        <v>6</v>
      </c>
      <c r="DM261">
        <v>0</v>
      </c>
      <c r="DN261" t="s">
        <v>6</v>
      </c>
      <c r="DO261">
        <v>0</v>
      </c>
    </row>
    <row r="262" spans="1:119" x14ac:dyDescent="0.2">
      <c r="A262">
        <f>ROW(Source!A278)</f>
        <v>278</v>
      </c>
      <c r="B262">
        <v>92840339</v>
      </c>
      <c r="C262">
        <v>92841334</v>
      </c>
      <c r="D262">
        <v>49546633</v>
      </c>
      <c r="E262">
        <v>1</v>
      </c>
      <c r="F262">
        <v>1</v>
      </c>
      <c r="G262">
        <v>1</v>
      </c>
      <c r="H262">
        <v>3</v>
      </c>
      <c r="I262" t="s">
        <v>643</v>
      </c>
      <c r="J262" t="s">
        <v>644</v>
      </c>
      <c r="K262" t="s">
        <v>645</v>
      </c>
      <c r="L262">
        <v>1339</v>
      </c>
      <c r="N262">
        <v>1007</v>
      </c>
      <c r="O262" t="s">
        <v>314</v>
      </c>
      <c r="P262" t="s">
        <v>314</v>
      </c>
      <c r="Q262">
        <v>1</v>
      </c>
      <c r="W262">
        <v>0</v>
      </c>
      <c r="X262">
        <v>-369593091</v>
      </c>
      <c r="Y262">
        <f t="shared" si="120"/>
        <v>0.21</v>
      </c>
      <c r="AA262">
        <v>12767.04</v>
      </c>
      <c r="AB262">
        <v>0</v>
      </c>
      <c r="AC262">
        <v>0</v>
      </c>
      <c r="AD262">
        <v>0</v>
      </c>
      <c r="AE262">
        <v>1287</v>
      </c>
      <c r="AF262">
        <v>0</v>
      </c>
      <c r="AG262">
        <v>0</v>
      </c>
      <c r="AH262">
        <v>0</v>
      </c>
      <c r="AI262">
        <v>9.92</v>
      </c>
      <c r="AJ262">
        <v>1</v>
      </c>
      <c r="AK262">
        <v>1</v>
      </c>
      <c r="AL262">
        <v>1</v>
      </c>
      <c r="AM262">
        <v>4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6</v>
      </c>
      <c r="AT262">
        <v>0.21</v>
      </c>
      <c r="AU262" t="s">
        <v>6</v>
      </c>
      <c r="AV262">
        <v>0</v>
      </c>
      <c r="AW262">
        <v>2</v>
      </c>
      <c r="AX262">
        <v>92841359</v>
      </c>
      <c r="AY262">
        <v>1</v>
      </c>
      <c r="AZ262">
        <v>0</v>
      </c>
      <c r="BA262">
        <v>261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ROUND(Y262*Source!I278,7)</f>
        <v>8.3999999999999995E-3</v>
      </c>
      <c r="CY262">
        <f t="shared" si="125"/>
        <v>12767.04</v>
      </c>
      <c r="CZ262">
        <f t="shared" si="126"/>
        <v>1287</v>
      </c>
      <c r="DA262">
        <f t="shared" si="127"/>
        <v>9.92</v>
      </c>
      <c r="DB262">
        <f t="shared" si="121"/>
        <v>270.27</v>
      </c>
      <c r="DC262">
        <f t="shared" si="122"/>
        <v>0</v>
      </c>
      <c r="DD262" t="s">
        <v>6</v>
      </c>
      <c r="DE262" t="s">
        <v>6</v>
      </c>
      <c r="DF262">
        <f t="shared" si="128"/>
        <v>107.24</v>
      </c>
      <c r="DG262">
        <f t="shared" si="129"/>
        <v>0</v>
      </c>
      <c r="DH262">
        <f t="shared" si="130"/>
        <v>0</v>
      </c>
      <c r="DI262">
        <f t="shared" si="124"/>
        <v>0</v>
      </c>
      <c r="DJ262">
        <f t="shared" si="131"/>
        <v>107.24</v>
      </c>
      <c r="DK262">
        <v>0</v>
      </c>
      <c r="DL262" t="s">
        <v>6</v>
      </c>
      <c r="DM262">
        <v>0</v>
      </c>
      <c r="DN262" t="s">
        <v>6</v>
      </c>
      <c r="DO262">
        <v>0</v>
      </c>
    </row>
    <row r="263" spans="1:119" x14ac:dyDescent="0.2">
      <c r="A263">
        <f>ROW(Source!A278)</f>
        <v>278</v>
      </c>
      <c r="B263">
        <v>92840339</v>
      </c>
      <c r="C263">
        <v>92841334</v>
      </c>
      <c r="D263">
        <v>49546817</v>
      </c>
      <c r="E263">
        <v>1</v>
      </c>
      <c r="F263">
        <v>1</v>
      </c>
      <c r="G263">
        <v>1</v>
      </c>
      <c r="H263">
        <v>3</v>
      </c>
      <c r="I263" t="s">
        <v>607</v>
      </c>
      <c r="J263" t="s">
        <v>608</v>
      </c>
      <c r="K263" t="s">
        <v>609</v>
      </c>
      <c r="L263">
        <v>1339</v>
      </c>
      <c r="N263">
        <v>1007</v>
      </c>
      <c r="O263" t="s">
        <v>314</v>
      </c>
      <c r="P263" t="s">
        <v>314</v>
      </c>
      <c r="Q263">
        <v>1</v>
      </c>
      <c r="W263">
        <v>0</v>
      </c>
      <c r="X263">
        <v>-330517304</v>
      </c>
      <c r="Y263">
        <f t="shared" si="120"/>
        <v>0.18</v>
      </c>
      <c r="AA263">
        <v>11457.6</v>
      </c>
      <c r="AB263">
        <v>0</v>
      </c>
      <c r="AC263">
        <v>0</v>
      </c>
      <c r="AD263">
        <v>0</v>
      </c>
      <c r="AE263">
        <v>1155</v>
      </c>
      <c r="AF263">
        <v>0</v>
      </c>
      <c r="AG263">
        <v>0</v>
      </c>
      <c r="AH263">
        <v>0</v>
      </c>
      <c r="AI263">
        <v>9.92</v>
      </c>
      <c r="AJ263">
        <v>1</v>
      </c>
      <c r="AK263">
        <v>1</v>
      </c>
      <c r="AL263">
        <v>1</v>
      </c>
      <c r="AM263">
        <v>4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6</v>
      </c>
      <c r="AT263">
        <v>0.18</v>
      </c>
      <c r="AU263" t="s">
        <v>6</v>
      </c>
      <c r="AV263">
        <v>0</v>
      </c>
      <c r="AW263">
        <v>2</v>
      </c>
      <c r="AX263">
        <v>92841360</v>
      </c>
      <c r="AY263">
        <v>1</v>
      </c>
      <c r="AZ263">
        <v>0</v>
      </c>
      <c r="BA263">
        <v>262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ROUND(Y263*Source!I278,7)</f>
        <v>7.1999999999999998E-3</v>
      </c>
      <c r="CY263">
        <f t="shared" si="125"/>
        <v>11457.6</v>
      </c>
      <c r="CZ263">
        <f t="shared" si="126"/>
        <v>1155</v>
      </c>
      <c r="DA263">
        <f t="shared" si="127"/>
        <v>9.92</v>
      </c>
      <c r="DB263">
        <f t="shared" si="121"/>
        <v>207.9</v>
      </c>
      <c r="DC263">
        <f t="shared" si="122"/>
        <v>0</v>
      </c>
      <c r="DD263" t="s">
        <v>6</v>
      </c>
      <c r="DE263" t="s">
        <v>6</v>
      </c>
      <c r="DF263">
        <f t="shared" si="128"/>
        <v>82.49</v>
      </c>
      <c r="DG263">
        <f t="shared" si="129"/>
        <v>0</v>
      </c>
      <c r="DH263">
        <f t="shared" si="130"/>
        <v>0</v>
      </c>
      <c r="DI263">
        <f t="shared" si="124"/>
        <v>0</v>
      </c>
      <c r="DJ263">
        <f t="shared" si="131"/>
        <v>82.49</v>
      </c>
      <c r="DK263">
        <v>0</v>
      </c>
      <c r="DL263" t="s">
        <v>6</v>
      </c>
      <c r="DM263">
        <v>0</v>
      </c>
      <c r="DN263" t="s">
        <v>6</v>
      </c>
      <c r="DO263">
        <v>0</v>
      </c>
    </row>
    <row r="264" spans="1:119" x14ac:dyDescent="0.2">
      <c r="A264">
        <f>ROW(Source!A280)</f>
        <v>280</v>
      </c>
      <c r="B264">
        <v>92840339</v>
      </c>
      <c r="C264">
        <v>92841362</v>
      </c>
      <c r="D264">
        <v>49510657</v>
      </c>
      <c r="E264">
        <v>70</v>
      </c>
      <c r="F264">
        <v>1</v>
      </c>
      <c r="G264">
        <v>1</v>
      </c>
      <c r="H264">
        <v>1</v>
      </c>
      <c r="I264" t="s">
        <v>646</v>
      </c>
      <c r="J264" t="s">
        <v>6</v>
      </c>
      <c r="K264" t="s">
        <v>647</v>
      </c>
      <c r="L264">
        <v>1191</v>
      </c>
      <c r="N264">
        <v>1013</v>
      </c>
      <c r="O264" t="s">
        <v>462</v>
      </c>
      <c r="P264" t="s">
        <v>462</v>
      </c>
      <c r="Q264">
        <v>1</v>
      </c>
      <c r="W264">
        <v>0</v>
      </c>
      <c r="X264">
        <v>-1046754522</v>
      </c>
      <c r="Y264">
        <f t="shared" si="120"/>
        <v>88.5</v>
      </c>
      <c r="AA264">
        <v>0</v>
      </c>
      <c r="AB264">
        <v>0</v>
      </c>
      <c r="AC264">
        <v>0</v>
      </c>
      <c r="AD264">
        <v>336.38</v>
      </c>
      <c r="AE264">
        <v>0</v>
      </c>
      <c r="AF264">
        <v>0</v>
      </c>
      <c r="AG264">
        <v>0</v>
      </c>
      <c r="AH264">
        <v>7.5</v>
      </c>
      <c r="AI264">
        <v>1</v>
      </c>
      <c r="AJ264">
        <v>1</v>
      </c>
      <c r="AK264">
        <v>1</v>
      </c>
      <c r="AL264">
        <v>44.85</v>
      </c>
      <c r="AM264">
        <v>4</v>
      </c>
      <c r="AN264">
        <v>0</v>
      </c>
      <c r="AO264">
        <v>1</v>
      </c>
      <c r="AP264">
        <v>0</v>
      </c>
      <c r="AQ264">
        <v>0</v>
      </c>
      <c r="AR264">
        <v>0</v>
      </c>
      <c r="AS264" t="s">
        <v>6</v>
      </c>
      <c r="AT264">
        <v>88.5</v>
      </c>
      <c r="AU264" t="s">
        <v>6</v>
      </c>
      <c r="AV264">
        <v>1</v>
      </c>
      <c r="AW264">
        <v>2</v>
      </c>
      <c r="AX264">
        <v>92841365</v>
      </c>
      <c r="AY264">
        <v>1</v>
      </c>
      <c r="AZ264">
        <v>0</v>
      </c>
      <c r="BA264">
        <v>263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U264">
        <f>ROUND(AT264*Source!I280*AH264*AL264,2)</f>
        <v>1905.23</v>
      </c>
      <c r="CV264">
        <f>ROUND(Y264*Source!I280,7)</f>
        <v>5.6639999999999997</v>
      </c>
      <c r="CW264">
        <v>0</v>
      </c>
      <c r="CX264">
        <f>ROUND(Y264*Source!I280,7)</f>
        <v>5.6639999999999997</v>
      </c>
      <c r="CY264">
        <f>AD264</f>
        <v>336.38</v>
      </c>
      <c r="CZ264">
        <f>AH264</f>
        <v>7.5</v>
      </c>
      <c r="DA264">
        <f>AL264</f>
        <v>44.85</v>
      </c>
      <c r="DB264">
        <f t="shared" si="121"/>
        <v>663.75</v>
      </c>
      <c r="DC264">
        <f t="shared" si="122"/>
        <v>0</v>
      </c>
      <c r="DD264" t="s">
        <v>6</v>
      </c>
      <c r="DE264" t="s">
        <v>6</v>
      </c>
      <c r="DF264">
        <f>ROUND(ROUND(AE264,2)*CX264,2)</f>
        <v>0</v>
      </c>
      <c r="DG264">
        <f t="shared" si="129"/>
        <v>0</v>
      </c>
      <c r="DH264">
        <f t="shared" si="130"/>
        <v>0</v>
      </c>
      <c r="DI264">
        <f>ROUND(ROUND(AH264*AL264,2)*CX264,2)</f>
        <v>1905.26</v>
      </c>
      <c r="DJ264">
        <f>DI264</f>
        <v>1905.26</v>
      </c>
      <c r="DK264">
        <v>0</v>
      </c>
      <c r="DL264" t="s">
        <v>6</v>
      </c>
      <c r="DM264">
        <v>0</v>
      </c>
      <c r="DN264" t="s">
        <v>6</v>
      </c>
      <c r="DO264">
        <v>0</v>
      </c>
    </row>
    <row r="265" spans="1:119" x14ac:dyDescent="0.2">
      <c r="A265">
        <f>ROW(Source!A280)</f>
        <v>280</v>
      </c>
      <c r="B265">
        <v>92840339</v>
      </c>
      <c r="C265">
        <v>92841362</v>
      </c>
      <c r="D265">
        <v>49527498</v>
      </c>
      <c r="E265">
        <v>1</v>
      </c>
      <c r="F265">
        <v>1</v>
      </c>
      <c r="G265">
        <v>1</v>
      </c>
      <c r="H265">
        <v>3</v>
      </c>
      <c r="I265" t="s">
        <v>370</v>
      </c>
      <c r="J265" t="s">
        <v>372</v>
      </c>
      <c r="K265" t="s">
        <v>371</v>
      </c>
      <c r="L265">
        <v>1339</v>
      </c>
      <c r="N265">
        <v>1007</v>
      </c>
      <c r="O265" t="s">
        <v>314</v>
      </c>
      <c r="P265" t="s">
        <v>314</v>
      </c>
      <c r="Q265">
        <v>1</v>
      </c>
      <c r="W265">
        <v>0</v>
      </c>
      <c r="X265">
        <v>1448519192</v>
      </c>
      <c r="Y265">
        <f t="shared" si="120"/>
        <v>110</v>
      </c>
      <c r="AA265">
        <v>548.17999999999995</v>
      </c>
      <c r="AB265">
        <v>0</v>
      </c>
      <c r="AC265">
        <v>0</v>
      </c>
      <c r="AD265">
        <v>0</v>
      </c>
      <c r="AE265">
        <v>55.26</v>
      </c>
      <c r="AF265">
        <v>0</v>
      </c>
      <c r="AG265">
        <v>0</v>
      </c>
      <c r="AH265">
        <v>0</v>
      </c>
      <c r="AI265">
        <v>9.92</v>
      </c>
      <c r="AJ265">
        <v>1</v>
      </c>
      <c r="AK265">
        <v>1</v>
      </c>
      <c r="AL265">
        <v>1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 t="s">
        <v>6</v>
      </c>
      <c r="AT265">
        <v>110</v>
      </c>
      <c r="AU265" t="s">
        <v>6</v>
      </c>
      <c r="AV265">
        <v>0</v>
      </c>
      <c r="AW265">
        <v>1</v>
      </c>
      <c r="AX265">
        <v>-1</v>
      </c>
      <c r="AY265">
        <v>0</v>
      </c>
      <c r="AZ265">
        <v>0</v>
      </c>
      <c r="BA265" t="s">
        <v>6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ROUND(Y265*Source!I280,7)</f>
        <v>7.04</v>
      </c>
      <c r="CY265">
        <f>AA265</f>
        <v>548.17999999999995</v>
      </c>
      <c r="CZ265">
        <f>AE265</f>
        <v>55.26</v>
      </c>
      <c r="DA265">
        <f>AI265</f>
        <v>9.92</v>
      </c>
      <c r="DB265">
        <f t="shared" si="121"/>
        <v>6078.6</v>
      </c>
      <c r="DC265">
        <f t="shared" si="122"/>
        <v>0</v>
      </c>
      <c r="DD265" t="s">
        <v>6</v>
      </c>
      <c r="DE265" t="s">
        <v>6</v>
      </c>
      <c r="DF265">
        <f>ROUND(ROUND(AE265*AI265,2)*CX265,2)</f>
        <v>3859.19</v>
      </c>
      <c r="DG265">
        <f t="shared" si="129"/>
        <v>0</v>
      </c>
      <c r="DH265">
        <f t="shared" si="130"/>
        <v>0</v>
      </c>
      <c r="DI265">
        <f>ROUND(ROUND(AH265,2)*CX265,2)</f>
        <v>0</v>
      </c>
      <c r="DJ265">
        <f>DF265</f>
        <v>3859.19</v>
      </c>
      <c r="DK265">
        <v>0</v>
      </c>
      <c r="DL265" t="s">
        <v>6</v>
      </c>
      <c r="DM265">
        <v>0</v>
      </c>
      <c r="DN265" t="s">
        <v>6</v>
      </c>
      <c r="DO265">
        <v>0</v>
      </c>
    </row>
    <row r="266" spans="1:119" x14ac:dyDescent="0.2">
      <c r="A266">
        <f>ROW(Source!A282)</f>
        <v>282</v>
      </c>
      <c r="B266">
        <v>92840339</v>
      </c>
      <c r="C266">
        <v>92841367</v>
      </c>
      <c r="D266">
        <v>49510905</v>
      </c>
      <c r="E266">
        <v>70</v>
      </c>
      <c r="F266">
        <v>1</v>
      </c>
      <c r="G266">
        <v>1</v>
      </c>
      <c r="H266">
        <v>1</v>
      </c>
      <c r="I266" t="s">
        <v>463</v>
      </c>
      <c r="J266" t="s">
        <v>6</v>
      </c>
      <c r="K266" t="s">
        <v>464</v>
      </c>
      <c r="L266">
        <v>1191</v>
      </c>
      <c r="N266">
        <v>1013</v>
      </c>
      <c r="O266" t="s">
        <v>462</v>
      </c>
      <c r="P266" t="s">
        <v>462</v>
      </c>
      <c r="Q266">
        <v>1</v>
      </c>
      <c r="W266">
        <v>0</v>
      </c>
      <c r="X266">
        <v>-1417349443</v>
      </c>
      <c r="Y266">
        <f t="shared" si="120"/>
        <v>8.06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44.85</v>
      </c>
      <c r="AL266">
        <v>1</v>
      </c>
      <c r="AM266">
        <v>4</v>
      </c>
      <c r="AN266">
        <v>0</v>
      </c>
      <c r="AO266">
        <v>1</v>
      </c>
      <c r="AP266">
        <v>0</v>
      </c>
      <c r="AQ266">
        <v>0</v>
      </c>
      <c r="AR266">
        <v>0</v>
      </c>
      <c r="AS266" t="s">
        <v>6</v>
      </c>
      <c r="AT266">
        <v>8.06</v>
      </c>
      <c r="AU266" t="s">
        <v>6</v>
      </c>
      <c r="AV266">
        <v>2</v>
      </c>
      <c r="AW266">
        <v>2</v>
      </c>
      <c r="AX266">
        <v>92841370</v>
      </c>
      <c r="AY266">
        <v>1</v>
      </c>
      <c r="AZ266">
        <v>0</v>
      </c>
      <c r="BA266">
        <v>264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ROUND(Y266*Source!I282,7)</f>
        <v>8.64838E-2</v>
      </c>
      <c r="CY266">
        <f>AD266</f>
        <v>0</v>
      </c>
      <c r="CZ266">
        <f>AH266</f>
        <v>0</v>
      </c>
      <c r="DA266">
        <f>AL266</f>
        <v>1</v>
      </c>
      <c r="DB266">
        <f t="shared" si="121"/>
        <v>0</v>
      </c>
      <c r="DC266">
        <f t="shared" si="122"/>
        <v>0</v>
      </c>
      <c r="DD266" t="s">
        <v>6</v>
      </c>
      <c r="DE266" t="s">
        <v>6</v>
      </c>
      <c r="DF266">
        <f t="shared" ref="DF266:DF271" si="132">ROUND(ROUND(AE266,2)*CX266,2)</f>
        <v>0</v>
      </c>
      <c r="DG266">
        <f t="shared" si="129"/>
        <v>0</v>
      </c>
      <c r="DH266">
        <f>ROUND(ROUND(AG266*AK266,2)*CX266,2)</f>
        <v>0</v>
      </c>
      <c r="DI266">
        <f>ROUND(ROUND(AH266,2)*CX266,2)</f>
        <v>0</v>
      </c>
      <c r="DJ266">
        <f>DI266</f>
        <v>0</v>
      </c>
      <c r="DK266">
        <v>0</v>
      </c>
      <c r="DL266" t="s">
        <v>6</v>
      </c>
      <c r="DM266">
        <v>0</v>
      </c>
      <c r="DN266" t="s">
        <v>6</v>
      </c>
      <c r="DO266">
        <v>0</v>
      </c>
    </row>
    <row r="267" spans="1:119" x14ac:dyDescent="0.2">
      <c r="A267">
        <f>ROW(Source!A282)</f>
        <v>282</v>
      </c>
      <c r="B267">
        <v>92840339</v>
      </c>
      <c r="C267">
        <v>92841367</v>
      </c>
      <c r="D267">
        <v>49672021</v>
      </c>
      <c r="E267">
        <v>1</v>
      </c>
      <c r="F267">
        <v>1</v>
      </c>
      <c r="G267">
        <v>1</v>
      </c>
      <c r="H267">
        <v>2</v>
      </c>
      <c r="I267" t="s">
        <v>648</v>
      </c>
      <c r="J267" t="s">
        <v>649</v>
      </c>
      <c r="K267" t="s">
        <v>650</v>
      </c>
      <c r="L267">
        <v>1367</v>
      </c>
      <c r="N267">
        <v>1011</v>
      </c>
      <c r="O267" t="s">
        <v>468</v>
      </c>
      <c r="P267" t="s">
        <v>468</v>
      </c>
      <c r="Q267">
        <v>1</v>
      </c>
      <c r="W267">
        <v>0</v>
      </c>
      <c r="X267">
        <v>1462623597</v>
      </c>
      <c r="Y267">
        <f t="shared" si="120"/>
        <v>8.06</v>
      </c>
      <c r="AA267">
        <v>0</v>
      </c>
      <c r="AB267">
        <v>934.87</v>
      </c>
      <c r="AC267">
        <v>520.26</v>
      </c>
      <c r="AD267">
        <v>0</v>
      </c>
      <c r="AE267">
        <v>0</v>
      </c>
      <c r="AF267">
        <v>59.47</v>
      </c>
      <c r="AG267">
        <v>11.6</v>
      </c>
      <c r="AH267">
        <v>0</v>
      </c>
      <c r="AI267">
        <v>1</v>
      </c>
      <c r="AJ267">
        <v>15.72</v>
      </c>
      <c r="AK267">
        <v>44.85</v>
      </c>
      <c r="AL267">
        <v>1</v>
      </c>
      <c r="AM267">
        <v>4</v>
      </c>
      <c r="AN267">
        <v>0</v>
      </c>
      <c r="AO267">
        <v>1</v>
      </c>
      <c r="AP267">
        <v>0</v>
      </c>
      <c r="AQ267">
        <v>0</v>
      </c>
      <c r="AR267">
        <v>0</v>
      </c>
      <c r="AS267" t="s">
        <v>6</v>
      </c>
      <c r="AT267">
        <v>8.06</v>
      </c>
      <c r="AU267" t="s">
        <v>6</v>
      </c>
      <c r="AV267">
        <v>0</v>
      </c>
      <c r="AW267">
        <v>2</v>
      </c>
      <c r="AX267">
        <v>92841371</v>
      </c>
      <c r="AY267">
        <v>1</v>
      </c>
      <c r="AZ267">
        <v>0</v>
      </c>
      <c r="BA267">
        <v>265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f>ROUND(Y267*Source!I282*DO267,7)</f>
        <v>0</v>
      </c>
      <c r="CX267">
        <f>ROUND(Y267*Source!I282,7)</f>
        <v>8.64838E-2</v>
      </c>
      <c r="CY267">
        <f>AB267</f>
        <v>934.87</v>
      </c>
      <c r="CZ267">
        <f>AF267</f>
        <v>59.47</v>
      </c>
      <c r="DA267">
        <f>AJ267</f>
        <v>15.72</v>
      </c>
      <c r="DB267">
        <f t="shared" si="121"/>
        <v>479.33</v>
      </c>
      <c r="DC267">
        <f t="shared" si="122"/>
        <v>93.5</v>
      </c>
      <c r="DD267" t="s">
        <v>6</v>
      </c>
      <c r="DE267" t="s">
        <v>6</v>
      </c>
      <c r="DF267">
        <f t="shared" si="132"/>
        <v>0</v>
      </c>
      <c r="DG267">
        <f>ROUND(ROUND(AF267*AJ267,2)*CX267,2)</f>
        <v>80.849999999999994</v>
      </c>
      <c r="DH267">
        <f>ROUND(ROUND(AG267*AK267,2)*CX267,2)</f>
        <v>44.99</v>
      </c>
      <c r="DI267">
        <f>ROUND(ROUND(AH267,2)*CX267,2)</f>
        <v>0</v>
      </c>
      <c r="DJ267">
        <f>DG267</f>
        <v>80.849999999999994</v>
      </c>
      <c r="DK267">
        <v>0</v>
      </c>
      <c r="DL267" t="s">
        <v>6</v>
      </c>
      <c r="DM267">
        <v>0</v>
      </c>
      <c r="DN267" t="s">
        <v>6</v>
      </c>
      <c r="DO267">
        <v>0</v>
      </c>
    </row>
    <row r="268" spans="1:119" x14ac:dyDescent="0.2">
      <c r="A268">
        <f>ROW(Source!A283)</f>
        <v>283</v>
      </c>
      <c r="B268">
        <v>92840339</v>
      </c>
      <c r="C268">
        <v>92841372</v>
      </c>
      <c r="D268">
        <v>49510715</v>
      </c>
      <c r="E268">
        <v>70</v>
      </c>
      <c r="F268">
        <v>1</v>
      </c>
      <c r="G268">
        <v>1</v>
      </c>
      <c r="H268">
        <v>1</v>
      </c>
      <c r="I268" t="s">
        <v>553</v>
      </c>
      <c r="J268" t="s">
        <v>6</v>
      </c>
      <c r="K268" t="s">
        <v>554</v>
      </c>
      <c r="L268">
        <v>1191</v>
      </c>
      <c r="N268">
        <v>1013</v>
      </c>
      <c r="O268" t="s">
        <v>462</v>
      </c>
      <c r="P268" t="s">
        <v>462</v>
      </c>
      <c r="Q268">
        <v>1</v>
      </c>
      <c r="W268">
        <v>0</v>
      </c>
      <c r="X268">
        <v>1049124552</v>
      </c>
      <c r="Y268">
        <f t="shared" si="120"/>
        <v>12.53</v>
      </c>
      <c r="AA268">
        <v>0</v>
      </c>
      <c r="AB268">
        <v>0</v>
      </c>
      <c r="AC268">
        <v>0</v>
      </c>
      <c r="AD268">
        <v>382.57</v>
      </c>
      <c r="AE268">
        <v>0</v>
      </c>
      <c r="AF268">
        <v>0</v>
      </c>
      <c r="AG268">
        <v>0</v>
      </c>
      <c r="AH268">
        <v>8.5299999999999994</v>
      </c>
      <c r="AI268">
        <v>1</v>
      </c>
      <c r="AJ268">
        <v>1</v>
      </c>
      <c r="AK268">
        <v>1</v>
      </c>
      <c r="AL268">
        <v>44.85</v>
      </c>
      <c r="AM268">
        <v>4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6</v>
      </c>
      <c r="AT268">
        <v>12.53</v>
      </c>
      <c r="AU268" t="s">
        <v>6</v>
      </c>
      <c r="AV268">
        <v>1</v>
      </c>
      <c r="AW268">
        <v>2</v>
      </c>
      <c r="AX268">
        <v>92841377</v>
      </c>
      <c r="AY268">
        <v>1</v>
      </c>
      <c r="AZ268">
        <v>0</v>
      </c>
      <c r="BA268">
        <v>266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U268">
        <f>ROUND(AT268*Source!I283*AH268*AL268,2)</f>
        <v>514.35</v>
      </c>
      <c r="CV268">
        <f>ROUND(Y268*Source!I283,7)</f>
        <v>1.3444689999999999</v>
      </c>
      <c r="CW268">
        <v>0</v>
      </c>
      <c r="CX268">
        <f>ROUND(Y268*Source!I283,7)</f>
        <v>1.3444689999999999</v>
      </c>
      <c r="CY268">
        <f>AD268</f>
        <v>382.57</v>
      </c>
      <c r="CZ268">
        <f>AH268</f>
        <v>8.5299999999999994</v>
      </c>
      <c r="DA268">
        <f>AL268</f>
        <v>44.85</v>
      </c>
      <c r="DB268">
        <f t="shared" si="121"/>
        <v>106.88</v>
      </c>
      <c r="DC268">
        <f t="shared" si="122"/>
        <v>0</v>
      </c>
      <c r="DD268" t="s">
        <v>6</v>
      </c>
      <c r="DE268" t="s">
        <v>6</v>
      </c>
      <c r="DF268">
        <f t="shared" si="132"/>
        <v>0</v>
      </c>
      <c r="DG268">
        <f>ROUND(ROUND(AF268,2)*CX268,2)</f>
        <v>0</v>
      </c>
      <c r="DH268">
        <f>ROUND(ROUND(AG268,2)*CX268,2)</f>
        <v>0</v>
      </c>
      <c r="DI268">
        <f>ROUND(ROUND(AH268*AL268,2)*CX268,2)</f>
        <v>514.35</v>
      </c>
      <c r="DJ268">
        <f>DI268</f>
        <v>514.35</v>
      </c>
      <c r="DK268">
        <v>0</v>
      </c>
      <c r="DL268" t="s">
        <v>6</v>
      </c>
      <c r="DM268">
        <v>0</v>
      </c>
      <c r="DN268" t="s">
        <v>6</v>
      </c>
      <c r="DO268">
        <v>0</v>
      </c>
    </row>
    <row r="269" spans="1:119" x14ac:dyDescent="0.2">
      <c r="A269">
        <f>ROW(Source!A283)</f>
        <v>283</v>
      </c>
      <c r="B269">
        <v>92840339</v>
      </c>
      <c r="C269">
        <v>92841372</v>
      </c>
      <c r="D269">
        <v>49510905</v>
      </c>
      <c r="E269">
        <v>70</v>
      </c>
      <c r="F269">
        <v>1</v>
      </c>
      <c r="G269">
        <v>1</v>
      </c>
      <c r="H269">
        <v>1</v>
      </c>
      <c r="I269" t="s">
        <v>463</v>
      </c>
      <c r="J269" t="s">
        <v>6</v>
      </c>
      <c r="K269" t="s">
        <v>464</v>
      </c>
      <c r="L269">
        <v>1191</v>
      </c>
      <c r="N269">
        <v>1013</v>
      </c>
      <c r="O269" t="s">
        <v>462</v>
      </c>
      <c r="P269" t="s">
        <v>462</v>
      </c>
      <c r="Q269">
        <v>1</v>
      </c>
      <c r="W269">
        <v>0</v>
      </c>
      <c r="X269">
        <v>-1417349443</v>
      </c>
      <c r="Y269">
        <f t="shared" si="120"/>
        <v>2.62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44.85</v>
      </c>
      <c r="AL269">
        <v>1</v>
      </c>
      <c r="AM269">
        <v>4</v>
      </c>
      <c r="AN269">
        <v>0</v>
      </c>
      <c r="AO269">
        <v>1</v>
      </c>
      <c r="AP269">
        <v>0</v>
      </c>
      <c r="AQ269">
        <v>0</v>
      </c>
      <c r="AR269">
        <v>0</v>
      </c>
      <c r="AS269" t="s">
        <v>6</v>
      </c>
      <c r="AT269">
        <v>2.62</v>
      </c>
      <c r="AU269" t="s">
        <v>6</v>
      </c>
      <c r="AV269">
        <v>2</v>
      </c>
      <c r="AW269">
        <v>2</v>
      </c>
      <c r="AX269">
        <v>92841378</v>
      </c>
      <c r="AY269">
        <v>1</v>
      </c>
      <c r="AZ269">
        <v>0</v>
      </c>
      <c r="BA269">
        <v>267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ROUND(Y269*Source!I283,7)</f>
        <v>0.28112599999999999</v>
      </c>
      <c r="CY269">
        <f>AD269</f>
        <v>0</v>
      </c>
      <c r="CZ269">
        <f>AH269</f>
        <v>0</v>
      </c>
      <c r="DA269">
        <f>AL269</f>
        <v>1</v>
      </c>
      <c r="DB269">
        <f t="shared" si="121"/>
        <v>0</v>
      </c>
      <c r="DC269">
        <f t="shared" si="122"/>
        <v>0</v>
      </c>
      <c r="DD269" t="s">
        <v>6</v>
      </c>
      <c r="DE269" t="s">
        <v>6</v>
      </c>
      <c r="DF269">
        <f t="shared" si="132"/>
        <v>0</v>
      </c>
      <c r="DG269">
        <f>ROUND(ROUND(AF269,2)*CX269,2)</f>
        <v>0</v>
      </c>
      <c r="DH269">
        <f>ROUND(ROUND(AG269*AK269,2)*CX269,2)</f>
        <v>0</v>
      </c>
      <c r="DI269">
        <f>ROUND(ROUND(AH269,2)*CX269,2)</f>
        <v>0</v>
      </c>
      <c r="DJ269">
        <f>DI269</f>
        <v>0</v>
      </c>
      <c r="DK269">
        <v>0</v>
      </c>
      <c r="DL269" t="s">
        <v>6</v>
      </c>
      <c r="DM269">
        <v>0</v>
      </c>
      <c r="DN269" t="s">
        <v>6</v>
      </c>
      <c r="DO269">
        <v>0</v>
      </c>
    </row>
    <row r="270" spans="1:119" x14ac:dyDescent="0.2">
      <c r="A270">
        <f>ROW(Source!A283)</f>
        <v>283</v>
      </c>
      <c r="B270">
        <v>92840339</v>
      </c>
      <c r="C270">
        <v>92841372</v>
      </c>
      <c r="D270">
        <v>49673046</v>
      </c>
      <c r="E270">
        <v>1</v>
      </c>
      <c r="F270">
        <v>1</v>
      </c>
      <c r="G270">
        <v>1</v>
      </c>
      <c r="H270">
        <v>2</v>
      </c>
      <c r="I270" t="s">
        <v>651</v>
      </c>
      <c r="J270" t="s">
        <v>652</v>
      </c>
      <c r="K270" t="s">
        <v>653</v>
      </c>
      <c r="L270">
        <v>1367</v>
      </c>
      <c r="N270">
        <v>1011</v>
      </c>
      <c r="O270" t="s">
        <v>468</v>
      </c>
      <c r="P270" t="s">
        <v>468</v>
      </c>
      <c r="Q270">
        <v>1</v>
      </c>
      <c r="W270">
        <v>0</v>
      </c>
      <c r="X270">
        <v>-852670241</v>
      </c>
      <c r="Y270">
        <f t="shared" si="120"/>
        <v>10.5</v>
      </c>
      <c r="AA270">
        <v>0</v>
      </c>
      <c r="AB270">
        <v>8.65</v>
      </c>
      <c r="AC270">
        <v>0</v>
      </c>
      <c r="AD270">
        <v>0</v>
      </c>
      <c r="AE270">
        <v>0</v>
      </c>
      <c r="AF270">
        <v>0.55000000000000004</v>
      </c>
      <c r="AG270">
        <v>0</v>
      </c>
      <c r="AH270">
        <v>0</v>
      </c>
      <c r="AI270">
        <v>1</v>
      </c>
      <c r="AJ270">
        <v>15.72</v>
      </c>
      <c r="AK270">
        <v>44.85</v>
      </c>
      <c r="AL270">
        <v>1</v>
      </c>
      <c r="AM270">
        <v>4</v>
      </c>
      <c r="AN270">
        <v>0</v>
      </c>
      <c r="AO270">
        <v>1</v>
      </c>
      <c r="AP270">
        <v>0</v>
      </c>
      <c r="AQ270">
        <v>0</v>
      </c>
      <c r="AR270">
        <v>0</v>
      </c>
      <c r="AS270" t="s">
        <v>6</v>
      </c>
      <c r="AT270">
        <v>10.5</v>
      </c>
      <c r="AU270" t="s">
        <v>6</v>
      </c>
      <c r="AV270">
        <v>0</v>
      </c>
      <c r="AW270">
        <v>2</v>
      </c>
      <c r="AX270">
        <v>92841379</v>
      </c>
      <c r="AY270">
        <v>1</v>
      </c>
      <c r="AZ270">
        <v>0</v>
      </c>
      <c r="BA270">
        <v>268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f>ROUND(Y270*Source!I283*DO270,7)</f>
        <v>0</v>
      </c>
      <c r="CX270">
        <f>ROUND(Y270*Source!I283,7)</f>
        <v>1.1266499999999999</v>
      </c>
      <c r="CY270">
        <f>AB270</f>
        <v>8.65</v>
      </c>
      <c r="CZ270">
        <f>AF270</f>
        <v>0.55000000000000004</v>
      </c>
      <c r="DA270">
        <f>AJ270</f>
        <v>15.72</v>
      </c>
      <c r="DB270">
        <f t="shared" si="121"/>
        <v>5.78</v>
      </c>
      <c r="DC270">
        <f t="shared" si="122"/>
        <v>0</v>
      </c>
      <c r="DD270" t="s">
        <v>6</v>
      </c>
      <c r="DE270" t="s">
        <v>6</v>
      </c>
      <c r="DF270">
        <f t="shared" si="132"/>
        <v>0</v>
      </c>
      <c r="DG270">
        <f>ROUND(ROUND(AF270*AJ270,2)*CX270,2)</f>
        <v>9.75</v>
      </c>
      <c r="DH270">
        <f>ROUND(ROUND(AG270*AK270,2)*CX270,2)</f>
        <v>0</v>
      </c>
      <c r="DI270">
        <f>ROUND(ROUND(AH270,2)*CX270,2)</f>
        <v>0</v>
      </c>
      <c r="DJ270">
        <f>DG270</f>
        <v>9.75</v>
      </c>
      <c r="DK270">
        <v>0</v>
      </c>
      <c r="DL270" t="s">
        <v>6</v>
      </c>
      <c r="DM270">
        <v>0</v>
      </c>
      <c r="DN270" t="s">
        <v>6</v>
      </c>
      <c r="DO270">
        <v>0</v>
      </c>
    </row>
    <row r="271" spans="1:119" x14ac:dyDescent="0.2">
      <c r="A271">
        <f>ROW(Source!A283)</f>
        <v>283</v>
      </c>
      <c r="B271">
        <v>92840339</v>
      </c>
      <c r="C271">
        <v>92841372</v>
      </c>
      <c r="D271">
        <v>49673729</v>
      </c>
      <c r="E271">
        <v>1</v>
      </c>
      <c r="F271">
        <v>1</v>
      </c>
      <c r="G271">
        <v>1</v>
      </c>
      <c r="H271">
        <v>2</v>
      </c>
      <c r="I271" t="s">
        <v>654</v>
      </c>
      <c r="J271" t="s">
        <v>655</v>
      </c>
      <c r="K271" t="s">
        <v>656</v>
      </c>
      <c r="L271">
        <v>1367</v>
      </c>
      <c r="N271">
        <v>1011</v>
      </c>
      <c r="O271" t="s">
        <v>468</v>
      </c>
      <c r="P271" t="s">
        <v>468</v>
      </c>
      <c r="Q271">
        <v>1</v>
      </c>
      <c r="W271">
        <v>0</v>
      </c>
      <c r="X271">
        <v>-1111507504</v>
      </c>
      <c r="Y271">
        <f t="shared" si="120"/>
        <v>2.62</v>
      </c>
      <c r="AA271">
        <v>0</v>
      </c>
      <c r="AB271">
        <v>1414.8</v>
      </c>
      <c r="AC271">
        <v>451.19</v>
      </c>
      <c r="AD271">
        <v>0</v>
      </c>
      <c r="AE271">
        <v>0</v>
      </c>
      <c r="AF271">
        <v>90</v>
      </c>
      <c r="AG271">
        <v>10.06</v>
      </c>
      <c r="AH271">
        <v>0</v>
      </c>
      <c r="AI271">
        <v>1</v>
      </c>
      <c r="AJ271">
        <v>15.72</v>
      </c>
      <c r="AK271">
        <v>44.85</v>
      </c>
      <c r="AL271">
        <v>1</v>
      </c>
      <c r="AM271">
        <v>4</v>
      </c>
      <c r="AN271">
        <v>0</v>
      </c>
      <c r="AO271">
        <v>1</v>
      </c>
      <c r="AP271">
        <v>0</v>
      </c>
      <c r="AQ271">
        <v>0</v>
      </c>
      <c r="AR271">
        <v>0</v>
      </c>
      <c r="AS271" t="s">
        <v>6</v>
      </c>
      <c r="AT271">
        <v>2.62</v>
      </c>
      <c r="AU271" t="s">
        <v>6</v>
      </c>
      <c r="AV271">
        <v>0</v>
      </c>
      <c r="AW271">
        <v>2</v>
      </c>
      <c r="AX271">
        <v>92841380</v>
      </c>
      <c r="AY271">
        <v>1</v>
      </c>
      <c r="AZ271">
        <v>0</v>
      </c>
      <c r="BA271">
        <v>269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f>ROUND(Y271*Source!I283*DO271,7)</f>
        <v>0</v>
      </c>
      <c r="CX271">
        <f>ROUND(Y271*Source!I283,7)</f>
        <v>0.28112599999999999</v>
      </c>
      <c r="CY271">
        <f>AB271</f>
        <v>1414.8</v>
      </c>
      <c r="CZ271">
        <f>AF271</f>
        <v>90</v>
      </c>
      <c r="DA271">
        <f>AJ271</f>
        <v>15.72</v>
      </c>
      <c r="DB271">
        <f t="shared" si="121"/>
        <v>235.8</v>
      </c>
      <c r="DC271">
        <f t="shared" si="122"/>
        <v>26.36</v>
      </c>
      <c r="DD271" t="s">
        <v>6</v>
      </c>
      <c r="DE271" t="s">
        <v>6</v>
      </c>
      <c r="DF271">
        <f t="shared" si="132"/>
        <v>0</v>
      </c>
      <c r="DG271">
        <f>ROUND(ROUND(AF271*AJ271,2)*CX271,2)</f>
        <v>397.74</v>
      </c>
      <c r="DH271">
        <f>ROUND(ROUND(AG271*AK271,2)*CX271,2)</f>
        <v>126.84</v>
      </c>
      <c r="DI271">
        <f>ROUND(ROUND(AH271,2)*CX271,2)</f>
        <v>0</v>
      </c>
      <c r="DJ271">
        <f>DG271</f>
        <v>397.74</v>
      </c>
      <c r="DK271">
        <v>0</v>
      </c>
      <c r="DL271" t="s">
        <v>6</v>
      </c>
      <c r="DM271">
        <v>0</v>
      </c>
      <c r="DN271" t="s">
        <v>6</v>
      </c>
      <c r="DO27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6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92840763</v>
      </c>
      <c r="C1">
        <v>92840751</v>
      </c>
      <c r="D1">
        <v>49510737</v>
      </c>
      <c r="E1">
        <v>70</v>
      </c>
      <c r="F1">
        <v>1</v>
      </c>
      <c r="G1">
        <v>1</v>
      </c>
      <c r="H1">
        <v>1</v>
      </c>
      <c r="I1" t="s">
        <v>460</v>
      </c>
      <c r="J1" t="s">
        <v>6</v>
      </c>
      <c r="K1" t="s">
        <v>461</v>
      </c>
      <c r="L1">
        <v>1191</v>
      </c>
      <c r="N1">
        <v>1013</v>
      </c>
      <c r="O1" t="s">
        <v>462</v>
      </c>
      <c r="P1" t="s">
        <v>462</v>
      </c>
      <c r="Q1">
        <v>1</v>
      </c>
      <c r="X1">
        <v>286.52</v>
      </c>
      <c r="Y1">
        <v>0</v>
      </c>
      <c r="Z1">
        <v>0</v>
      </c>
      <c r="AA1">
        <v>0</v>
      </c>
      <c r="AB1">
        <v>9.18</v>
      </c>
      <c r="AC1">
        <v>0</v>
      </c>
      <c r="AD1">
        <v>1</v>
      </c>
      <c r="AE1">
        <v>1</v>
      </c>
      <c r="AF1" t="s">
        <v>6</v>
      </c>
      <c r="AG1">
        <v>286.52</v>
      </c>
      <c r="AH1">
        <v>2</v>
      </c>
      <c r="AI1">
        <v>92840752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92840764</v>
      </c>
      <c r="C2">
        <v>92840751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463</v>
      </c>
      <c r="J2" t="s">
        <v>6</v>
      </c>
      <c r="K2" t="s">
        <v>464</v>
      </c>
      <c r="L2">
        <v>1191</v>
      </c>
      <c r="N2">
        <v>1013</v>
      </c>
      <c r="O2" t="s">
        <v>462</v>
      </c>
      <c r="P2" t="s">
        <v>462</v>
      </c>
      <c r="Q2">
        <v>1</v>
      </c>
      <c r="X2">
        <v>42.87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42.87</v>
      </c>
      <c r="AH2">
        <v>2</v>
      </c>
      <c r="AI2">
        <v>92840753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92840765</v>
      </c>
      <c r="C3">
        <v>92840751</v>
      </c>
      <c r="D3">
        <v>49672573</v>
      </c>
      <c r="E3">
        <v>1</v>
      </c>
      <c r="F3">
        <v>1</v>
      </c>
      <c r="G3">
        <v>1</v>
      </c>
      <c r="H3">
        <v>2</v>
      </c>
      <c r="I3" t="s">
        <v>465</v>
      </c>
      <c r="J3" t="s">
        <v>466</v>
      </c>
      <c r="K3" t="s">
        <v>467</v>
      </c>
      <c r="L3">
        <v>1367</v>
      </c>
      <c r="N3">
        <v>1011</v>
      </c>
      <c r="O3" t="s">
        <v>468</v>
      </c>
      <c r="P3" t="s">
        <v>468</v>
      </c>
      <c r="Q3">
        <v>1</v>
      </c>
      <c r="X3">
        <v>0.73</v>
      </c>
      <c r="Y3">
        <v>0</v>
      </c>
      <c r="Z3">
        <v>115.4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0.73</v>
      </c>
      <c r="AH3">
        <v>2</v>
      </c>
      <c r="AI3">
        <v>92840754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92840766</v>
      </c>
      <c r="C4">
        <v>92840751</v>
      </c>
      <c r="D4">
        <v>49673309</v>
      </c>
      <c r="E4">
        <v>1</v>
      </c>
      <c r="F4">
        <v>1</v>
      </c>
      <c r="G4">
        <v>1</v>
      </c>
      <c r="H4">
        <v>2</v>
      </c>
      <c r="I4" t="s">
        <v>469</v>
      </c>
      <c r="J4" t="s">
        <v>470</v>
      </c>
      <c r="K4" t="s">
        <v>471</v>
      </c>
      <c r="L4">
        <v>1367</v>
      </c>
      <c r="N4">
        <v>1011</v>
      </c>
      <c r="O4" t="s">
        <v>468</v>
      </c>
      <c r="P4" t="s">
        <v>468</v>
      </c>
      <c r="Q4">
        <v>1</v>
      </c>
      <c r="X4">
        <v>20</v>
      </c>
      <c r="Y4">
        <v>0</v>
      </c>
      <c r="Z4">
        <v>26.32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20</v>
      </c>
      <c r="AH4">
        <v>2</v>
      </c>
      <c r="AI4">
        <v>92840755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92840767</v>
      </c>
      <c r="C5">
        <v>92840751</v>
      </c>
      <c r="D5">
        <v>49673520</v>
      </c>
      <c r="E5">
        <v>1</v>
      </c>
      <c r="F5">
        <v>1</v>
      </c>
      <c r="G5">
        <v>1</v>
      </c>
      <c r="H5">
        <v>2</v>
      </c>
      <c r="I5" t="s">
        <v>472</v>
      </c>
      <c r="J5" t="s">
        <v>473</v>
      </c>
      <c r="K5" t="s">
        <v>474</v>
      </c>
      <c r="L5">
        <v>1367</v>
      </c>
      <c r="N5">
        <v>1011</v>
      </c>
      <c r="O5" t="s">
        <v>468</v>
      </c>
      <c r="P5" t="s">
        <v>468</v>
      </c>
      <c r="Q5">
        <v>1</v>
      </c>
      <c r="X5">
        <v>2.5000000000000001E-2</v>
      </c>
      <c r="Y5">
        <v>0</v>
      </c>
      <c r="Z5">
        <v>94.38</v>
      </c>
      <c r="AA5">
        <v>13.5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2.5000000000000001E-2</v>
      </c>
      <c r="AH5">
        <v>2</v>
      </c>
      <c r="AI5">
        <v>92840756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92840768</v>
      </c>
      <c r="C6">
        <v>92840751</v>
      </c>
      <c r="D6">
        <v>49673529</v>
      </c>
      <c r="E6">
        <v>1</v>
      </c>
      <c r="F6">
        <v>1</v>
      </c>
      <c r="G6">
        <v>1</v>
      </c>
      <c r="H6">
        <v>2</v>
      </c>
      <c r="I6" t="s">
        <v>475</v>
      </c>
      <c r="J6" t="s">
        <v>476</v>
      </c>
      <c r="K6" t="s">
        <v>477</v>
      </c>
      <c r="L6">
        <v>1367</v>
      </c>
      <c r="N6">
        <v>1011</v>
      </c>
      <c r="O6" t="s">
        <v>468</v>
      </c>
      <c r="P6" t="s">
        <v>468</v>
      </c>
      <c r="Q6">
        <v>1</v>
      </c>
      <c r="X6">
        <v>2.5000000000000001E-2</v>
      </c>
      <c r="Y6">
        <v>0</v>
      </c>
      <c r="Z6">
        <v>19.760000000000002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2.5000000000000001E-2</v>
      </c>
      <c r="AH6">
        <v>2</v>
      </c>
      <c r="AI6">
        <v>92840757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92840769</v>
      </c>
      <c r="C7">
        <v>92840751</v>
      </c>
      <c r="D7">
        <v>49673592</v>
      </c>
      <c r="E7">
        <v>1</v>
      </c>
      <c r="F7">
        <v>1</v>
      </c>
      <c r="G7">
        <v>1</v>
      </c>
      <c r="H7">
        <v>2</v>
      </c>
      <c r="I7" t="s">
        <v>478</v>
      </c>
      <c r="J7" t="s">
        <v>479</v>
      </c>
      <c r="K7" t="s">
        <v>480</v>
      </c>
      <c r="L7">
        <v>1367</v>
      </c>
      <c r="N7">
        <v>1011</v>
      </c>
      <c r="O7" t="s">
        <v>468</v>
      </c>
      <c r="P7" t="s">
        <v>468</v>
      </c>
      <c r="Q7">
        <v>1</v>
      </c>
      <c r="X7">
        <v>2.3199999999999998</v>
      </c>
      <c r="Y7">
        <v>0</v>
      </c>
      <c r="Z7">
        <v>27.11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2.3199999999999998</v>
      </c>
      <c r="AH7">
        <v>2</v>
      </c>
      <c r="AI7">
        <v>92840758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92840770</v>
      </c>
      <c r="C8">
        <v>92840751</v>
      </c>
      <c r="D8">
        <v>49673647</v>
      </c>
      <c r="E8">
        <v>1</v>
      </c>
      <c r="F8">
        <v>1</v>
      </c>
      <c r="G8">
        <v>1</v>
      </c>
      <c r="H8">
        <v>2</v>
      </c>
      <c r="I8" t="s">
        <v>481</v>
      </c>
      <c r="J8" t="s">
        <v>482</v>
      </c>
      <c r="K8" t="s">
        <v>483</v>
      </c>
      <c r="L8">
        <v>1367</v>
      </c>
      <c r="N8">
        <v>1011</v>
      </c>
      <c r="O8" t="s">
        <v>468</v>
      </c>
      <c r="P8" t="s">
        <v>468</v>
      </c>
      <c r="Q8">
        <v>1</v>
      </c>
      <c r="X8">
        <v>39.79</v>
      </c>
      <c r="Y8">
        <v>0</v>
      </c>
      <c r="Z8">
        <v>100.1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39.79</v>
      </c>
      <c r="AH8">
        <v>2</v>
      </c>
      <c r="AI8">
        <v>92840759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92840771</v>
      </c>
      <c r="C9">
        <v>92840751</v>
      </c>
      <c r="D9">
        <v>49523203</v>
      </c>
      <c r="E9">
        <v>1</v>
      </c>
      <c r="F9">
        <v>1</v>
      </c>
      <c r="G9">
        <v>1</v>
      </c>
      <c r="H9">
        <v>3</v>
      </c>
      <c r="I9" t="s">
        <v>484</v>
      </c>
      <c r="J9" t="s">
        <v>485</v>
      </c>
      <c r="K9" t="s">
        <v>486</v>
      </c>
      <c r="L9">
        <v>1339</v>
      </c>
      <c r="N9">
        <v>1007</v>
      </c>
      <c r="O9" t="s">
        <v>314</v>
      </c>
      <c r="P9" t="s">
        <v>314</v>
      </c>
      <c r="Q9">
        <v>1</v>
      </c>
      <c r="X9">
        <v>20.5</v>
      </c>
      <c r="Y9">
        <v>2.44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20.5</v>
      </c>
      <c r="AH9">
        <v>2</v>
      </c>
      <c r="AI9">
        <v>92840760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92840772</v>
      </c>
      <c r="C10">
        <v>92840751</v>
      </c>
      <c r="D10">
        <v>49549206</v>
      </c>
      <c r="E10">
        <v>1</v>
      </c>
      <c r="F10">
        <v>1</v>
      </c>
      <c r="G10">
        <v>1</v>
      </c>
      <c r="H10">
        <v>3</v>
      </c>
      <c r="I10" t="s">
        <v>307</v>
      </c>
      <c r="J10" t="s">
        <v>310</v>
      </c>
      <c r="K10" t="s">
        <v>308</v>
      </c>
      <c r="L10">
        <v>1327</v>
      </c>
      <c r="N10">
        <v>1005</v>
      </c>
      <c r="O10" t="s">
        <v>309</v>
      </c>
      <c r="P10" t="s">
        <v>309</v>
      </c>
      <c r="Q10">
        <v>1</v>
      </c>
      <c r="X10">
        <v>0.44</v>
      </c>
      <c r="Y10">
        <v>7.46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0.44</v>
      </c>
      <c r="AH10">
        <v>2</v>
      </c>
      <c r="AI10">
        <v>92840761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92840773</v>
      </c>
      <c r="C11">
        <v>92840751</v>
      </c>
      <c r="D11">
        <v>49515384</v>
      </c>
      <c r="E11">
        <v>70</v>
      </c>
      <c r="F11">
        <v>1</v>
      </c>
      <c r="G11">
        <v>1</v>
      </c>
      <c r="H11">
        <v>3</v>
      </c>
      <c r="I11" t="s">
        <v>657</v>
      </c>
      <c r="J11" t="s">
        <v>6</v>
      </c>
      <c r="K11" t="s">
        <v>658</v>
      </c>
      <c r="L11">
        <v>1301</v>
      </c>
      <c r="N11">
        <v>1003</v>
      </c>
      <c r="O11" t="s">
        <v>31</v>
      </c>
      <c r="P11" t="s">
        <v>31</v>
      </c>
      <c r="Q11">
        <v>1</v>
      </c>
      <c r="X11">
        <v>1008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6</v>
      </c>
      <c r="AG11">
        <v>1008</v>
      </c>
      <c r="AH11">
        <v>3</v>
      </c>
      <c r="AI11">
        <v>-1</v>
      </c>
      <c r="AJ11" t="s">
        <v>6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92840790</v>
      </c>
      <c r="C12">
        <v>92840775</v>
      </c>
      <c r="D12">
        <v>49510757</v>
      </c>
      <c r="E12">
        <v>70</v>
      </c>
      <c r="F12">
        <v>1</v>
      </c>
      <c r="G12">
        <v>1</v>
      </c>
      <c r="H12">
        <v>1</v>
      </c>
      <c r="I12" t="s">
        <v>487</v>
      </c>
      <c r="J12" t="s">
        <v>6</v>
      </c>
      <c r="K12" t="s">
        <v>488</v>
      </c>
      <c r="L12">
        <v>1191</v>
      </c>
      <c r="N12">
        <v>1013</v>
      </c>
      <c r="O12" t="s">
        <v>462</v>
      </c>
      <c r="P12" t="s">
        <v>462</v>
      </c>
      <c r="Q12">
        <v>1</v>
      </c>
      <c r="X12">
        <v>19.5</v>
      </c>
      <c r="Y12">
        <v>0</v>
      </c>
      <c r="Z12">
        <v>0</v>
      </c>
      <c r="AA12">
        <v>0</v>
      </c>
      <c r="AB12">
        <v>9.6199999999999992</v>
      </c>
      <c r="AC12">
        <v>0</v>
      </c>
      <c r="AD12">
        <v>1</v>
      </c>
      <c r="AE12">
        <v>1</v>
      </c>
      <c r="AF12" t="s">
        <v>6</v>
      </c>
      <c r="AG12">
        <v>19.5</v>
      </c>
      <c r="AH12">
        <v>2</v>
      </c>
      <c r="AI12">
        <v>92840776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92840791</v>
      </c>
      <c r="C13">
        <v>92840775</v>
      </c>
      <c r="D13">
        <v>49510905</v>
      </c>
      <c r="E13">
        <v>70</v>
      </c>
      <c r="F13">
        <v>1</v>
      </c>
      <c r="G13">
        <v>1</v>
      </c>
      <c r="H13">
        <v>1</v>
      </c>
      <c r="I13" t="s">
        <v>463</v>
      </c>
      <c r="J13" t="s">
        <v>6</v>
      </c>
      <c r="K13" t="s">
        <v>464</v>
      </c>
      <c r="L13">
        <v>1191</v>
      </c>
      <c r="N13">
        <v>1013</v>
      </c>
      <c r="O13" t="s">
        <v>462</v>
      </c>
      <c r="P13" t="s">
        <v>462</v>
      </c>
      <c r="Q13">
        <v>1</v>
      </c>
      <c r="X13">
        <v>0.33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6</v>
      </c>
      <c r="AG13">
        <v>0.33</v>
      </c>
      <c r="AH13">
        <v>2</v>
      </c>
      <c r="AI13">
        <v>92840777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92840792</v>
      </c>
      <c r="C14">
        <v>92840775</v>
      </c>
      <c r="D14">
        <v>49672767</v>
      </c>
      <c r="E14">
        <v>1</v>
      </c>
      <c r="F14">
        <v>1</v>
      </c>
      <c r="G14">
        <v>1</v>
      </c>
      <c r="H14">
        <v>2</v>
      </c>
      <c r="I14" t="s">
        <v>489</v>
      </c>
      <c r="J14" t="s">
        <v>490</v>
      </c>
      <c r="K14" t="s">
        <v>491</v>
      </c>
      <c r="L14">
        <v>1367</v>
      </c>
      <c r="N14">
        <v>1011</v>
      </c>
      <c r="O14" t="s">
        <v>468</v>
      </c>
      <c r="P14" t="s">
        <v>468</v>
      </c>
      <c r="Q14">
        <v>1</v>
      </c>
      <c r="X14">
        <v>0.13</v>
      </c>
      <c r="Y14">
        <v>0</v>
      </c>
      <c r="Z14">
        <v>31.26</v>
      </c>
      <c r="AA14">
        <v>13.5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0.13</v>
      </c>
      <c r="AH14">
        <v>2</v>
      </c>
      <c r="AI14">
        <v>92840778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92840793</v>
      </c>
      <c r="C15">
        <v>92840775</v>
      </c>
      <c r="D15">
        <v>49673503</v>
      </c>
      <c r="E15">
        <v>1</v>
      </c>
      <c r="F15">
        <v>1</v>
      </c>
      <c r="G15">
        <v>1</v>
      </c>
      <c r="H15">
        <v>2</v>
      </c>
      <c r="I15" t="s">
        <v>492</v>
      </c>
      <c r="J15" t="s">
        <v>493</v>
      </c>
      <c r="K15" t="s">
        <v>494</v>
      </c>
      <c r="L15">
        <v>1367</v>
      </c>
      <c r="N15">
        <v>1011</v>
      </c>
      <c r="O15" t="s">
        <v>468</v>
      </c>
      <c r="P15" t="s">
        <v>468</v>
      </c>
      <c r="Q15">
        <v>1</v>
      </c>
      <c r="X15">
        <v>0.2</v>
      </c>
      <c r="Y15">
        <v>0</v>
      </c>
      <c r="Z15">
        <v>65.709999999999994</v>
      </c>
      <c r="AA15">
        <v>11.6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0.2</v>
      </c>
      <c r="AH15">
        <v>2</v>
      </c>
      <c r="AI15">
        <v>92840779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ROW(Source!A34)</f>
        <v>34</v>
      </c>
      <c r="B16">
        <v>92840794</v>
      </c>
      <c r="C16">
        <v>92840775</v>
      </c>
      <c r="D16">
        <v>49523851</v>
      </c>
      <c r="E16">
        <v>1</v>
      </c>
      <c r="F16">
        <v>1</v>
      </c>
      <c r="G16">
        <v>1</v>
      </c>
      <c r="H16">
        <v>3</v>
      </c>
      <c r="I16" t="s">
        <v>495</v>
      </c>
      <c r="J16" t="s">
        <v>496</v>
      </c>
      <c r="K16" t="s">
        <v>497</v>
      </c>
      <c r="L16">
        <v>1346</v>
      </c>
      <c r="N16">
        <v>1009</v>
      </c>
      <c r="O16" t="s">
        <v>498</v>
      </c>
      <c r="P16" t="s">
        <v>498</v>
      </c>
      <c r="Q16">
        <v>1</v>
      </c>
      <c r="X16">
        <v>0.3</v>
      </c>
      <c r="Y16">
        <v>37.29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0.3</v>
      </c>
      <c r="AH16">
        <v>2</v>
      </c>
      <c r="AI16">
        <v>92840780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ROW(Source!A34)</f>
        <v>34</v>
      </c>
      <c r="B17">
        <v>92840795</v>
      </c>
      <c r="C17">
        <v>92840775</v>
      </c>
      <c r="D17">
        <v>49525624</v>
      </c>
      <c r="E17">
        <v>1</v>
      </c>
      <c r="F17">
        <v>1</v>
      </c>
      <c r="G17">
        <v>1</v>
      </c>
      <c r="H17">
        <v>3</v>
      </c>
      <c r="I17" t="s">
        <v>499</v>
      </c>
      <c r="J17" t="s">
        <v>500</v>
      </c>
      <c r="K17" t="s">
        <v>501</v>
      </c>
      <c r="L17">
        <v>1407</v>
      </c>
      <c r="N17">
        <v>1013</v>
      </c>
      <c r="O17" t="s">
        <v>502</v>
      </c>
      <c r="P17" t="s">
        <v>502</v>
      </c>
      <c r="Q17">
        <v>1</v>
      </c>
      <c r="X17">
        <v>0.04</v>
      </c>
      <c r="Y17">
        <v>200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0.04</v>
      </c>
      <c r="AH17">
        <v>2</v>
      </c>
      <c r="AI17">
        <v>92840781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ROW(Source!A34)</f>
        <v>34</v>
      </c>
      <c r="B18">
        <v>92840796</v>
      </c>
      <c r="C18">
        <v>92840775</v>
      </c>
      <c r="D18">
        <v>49526003</v>
      </c>
      <c r="E18">
        <v>1</v>
      </c>
      <c r="F18">
        <v>1</v>
      </c>
      <c r="G18">
        <v>1</v>
      </c>
      <c r="H18">
        <v>3</v>
      </c>
      <c r="I18" t="s">
        <v>503</v>
      </c>
      <c r="J18" t="s">
        <v>504</v>
      </c>
      <c r="K18" t="s">
        <v>505</v>
      </c>
      <c r="L18">
        <v>1348</v>
      </c>
      <c r="N18">
        <v>1009</v>
      </c>
      <c r="O18" t="s">
        <v>506</v>
      </c>
      <c r="P18" t="s">
        <v>506</v>
      </c>
      <c r="Q18">
        <v>1000</v>
      </c>
      <c r="X18">
        <v>6.9999999999999999E-4</v>
      </c>
      <c r="Y18">
        <v>11350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6.9999999999999999E-4</v>
      </c>
      <c r="AH18">
        <v>2</v>
      </c>
      <c r="AI18">
        <v>92840782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92840797</v>
      </c>
      <c r="C19">
        <v>92840775</v>
      </c>
      <c r="D19">
        <v>49541217</v>
      </c>
      <c r="E19">
        <v>1</v>
      </c>
      <c r="F19">
        <v>1</v>
      </c>
      <c r="G19">
        <v>1</v>
      </c>
      <c r="H19">
        <v>3</v>
      </c>
      <c r="I19" t="s">
        <v>507</v>
      </c>
      <c r="J19" t="s">
        <v>508</v>
      </c>
      <c r="K19" t="s">
        <v>509</v>
      </c>
      <c r="L19">
        <v>1348</v>
      </c>
      <c r="N19">
        <v>1009</v>
      </c>
      <c r="O19" t="s">
        <v>506</v>
      </c>
      <c r="P19" t="s">
        <v>506</v>
      </c>
      <c r="Q19">
        <v>1000</v>
      </c>
      <c r="X19">
        <v>3.5999999999999999E-3</v>
      </c>
      <c r="Y19">
        <v>5989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3.5999999999999999E-3</v>
      </c>
      <c r="AH19">
        <v>2</v>
      </c>
      <c r="AI19">
        <v>92840783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92840798</v>
      </c>
      <c r="C20">
        <v>92840775</v>
      </c>
      <c r="D20">
        <v>49554500</v>
      </c>
      <c r="E20">
        <v>1</v>
      </c>
      <c r="F20">
        <v>1</v>
      </c>
      <c r="G20">
        <v>1</v>
      </c>
      <c r="H20">
        <v>3</v>
      </c>
      <c r="I20" t="s">
        <v>510</v>
      </c>
      <c r="J20" t="s">
        <v>511</v>
      </c>
      <c r="K20" t="s">
        <v>512</v>
      </c>
      <c r="L20">
        <v>1346</v>
      </c>
      <c r="N20">
        <v>1009</v>
      </c>
      <c r="O20" t="s">
        <v>498</v>
      </c>
      <c r="P20" t="s">
        <v>498</v>
      </c>
      <c r="Q20">
        <v>1</v>
      </c>
      <c r="X20">
        <v>0.4</v>
      </c>
      <c r="Y20">
        <v>15.12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0.4</v>
      </c>
      <c r="AH20">
        <v>2</v>
      </c>
      <c r="AI20">
        <v>92840784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92840799</v>
      </c>
      <c r="C21">
        <v>92840775</v>
      </c>
      <c r="D21">
        <v>49555101</v>
      </c>
      <c r="E21">
        <v>1</v>
      </c>
      <c r="F21">
        <v>1</v>
      </c>
      <c r="G21">
        <v>1</v>
      </c>
      <c r="H21">
        <v>3</v>
      </c>
      <c r="I21" t="s">
        <v>513</v>
      </c>
      <c r="J21" t="s">
        <v>514</v>
      </c>
      <c r="K21" t="s">
        <v>515</v>
      </c>
      <c r="L21">
        <v>1346</v>
      </c>
      <c r="N21">
        <v>1009</v>
      </c>
      <c r="O21" t="s">
        <v>498</v>
      </c>
      <c r="P21" t="s">
        <v>498</v>
      </c>
      <c r="Q21">
        <v>1</v>
      </c>
      <c r="X21">
        <v>2</v>
      </c>
      <c r="Y21">
        <v>19.61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2</v>
      </c>
      <c r="AH21">
        <v>2</v>
      </c>
      <c r="AI21">
        <v>92840785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92840800</v>
      </c>
      <c r="C22">
        <v>92840775</v>
      </c>
      <c r="D22">
        <v>49555188</v>
      </c>
      <c r="E22">
        <v>1</v>
      </c>
      <c r="F22">
        <v>1</v>
      </c>
      <c r="G22">
        <v>1</v>
      </c>
      <c r="H22">
        <v>3</v>
      </c>
      <c r="I22" t="s">
        <v>516</v>
      </c>
      <c r="J22" t="s">
        <v>517</v>
      </c>
      <c r="K22" t="s">
        <v>518</v>
      </c>
      <c r="L22">
        <v>1348</v>
      </c>
      <c r="N22">
        <v>1009</v>
      </c>
      <c r="O22" t="s">
        <v>506</v>
      </c>
      <c r="P22" t="s">
        <v>506</v>
      </c>
      <c r="Q22">
        <v>1000</v>
      </c>
      <c r="X22">
        <v>2.0000000000000001E-4</v>
      </c>
      <c r="Y22">
        <v>16950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2.0000000000000001E-4</v>
      </c>
      <c r="AH22">
        <v>2</v>
      </c>
      <c r="AI22">
        <v>92840786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92840801</v>
      </c>
      <c r="C23">
        <v>92840775</v>
      </c>
      <c r="D23">
        <v>49514393</v>
      </c>
      <c r="E23">
        <v>70</v>
      </c>
      <c r="F23">
        <v>1</v>
      </c>
      <c r="G23">
        <v>1</v>
      </c>
      <c r="H23">
        <v>3</v>
      </c>
      <c r="I23" t="s">
        <v>659</v>
      </c>
      <c r="J23" t="s">
        <v>6</v>
      </c>
      <c r="K23" t="s">
        <v>660</v>
      </c>
      <c r="L23">
        <v>1377</v>
      </c>
      <c r="N23">
        <v>1013</v>
      </c>
      <c r="O23" t="s">
        <v>49</v>
      </c>
      <c r="P23" t="s">
        <v>49</v>
      </c>
      <c r="Q23">
        <v>1</v>
      </c>
      <c r="X23">
        <v>10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6</v>
      </c>
      <c r="AG23">
        <v>10</v>
      </c>
      <c r="AH23">
        <v>3</v>
      </c>
      <c r="AI23">
        <v>-1</v>
      </c>
      <c r="AJ23" t="s">
        <v>6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92840802</v>
      </c>
      <c r="C24">
        <v>92840775</v>
      </c>
      <c r="D24">
        <v>49583176</v>
      </c>
      <c r="E24">
        <v>1</v>
      </c>
      <c r="F24">
        <v>1</v>
      </c>
      <c r="G24">
        <v>1</v>
      </c>
      <c r="H24">
        <v>3</v>
      </c>
      <c r="I24" t="s">
        <v>519</v>
      </c>
      <c r="J24" t="s">
        <v>520</v>
      </c>
      <c r="K24" t="s">
        <v>521</v>
      </c>
      <c r="L24">
        <v>1371</v>
      </c>
      <c r="N24">
        <v>1013</v>
      </c>
      <c r="O24" t="s">
        <v>62</v>
      </c>
      <c r="P24" t="s">
        <v>62</v>
      </c>
      <c r="Q24">
        <v>1</v>
      </c>
      <c r="X24">
        <v>10</v>
      </c>
      <c r="Y24">
        <v>0.22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10</v>
      </c>
      <c r="AH24">
        <v>2</v>
      </c>
      <c r="AI24">
        <v>92840788</v>
      </c>
      <c r="AJ24">
        <v>25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ROW(Source!A37)</f>
        <v>37</v>
      </c>
      <c r="B25">
        <v>92840819</v>
      </c>
      <c r="C25">
        <v>92840805</v>
      </c>
      <c r="D25">
        <v>49510757</v>
      </c>
      <c r="E25">
        <v>70</v>
      </c>
      <c r="F25">
        <v>1</v>
      </c>
      <c r="G25">
        <v>1</v>
      </c>
      <c r="H25">
        <v>1</v>
      </c>
      <c r="I25" t="s">
        <v>487</v>
      </c>
      <c r="J25" t="s">
        <v>6</v>
      </c>
      <c r="K25" t="s">
        <v>488</v>
      </c>
      <c r="L25">
        <v>1191</v>
      </c>
      <c r="N25">
        <v>1013</v>
      </c>
      <c r="O25" t="s">
        <v>462</v>
      </c>
      <c r="P25" t="s">
        <v>462</v>
      </c>
      <c r="Q25">
        <v>1</v>
      </c>
      <c r="X25">
        <v>9.9</v>
      </c>
      <c r="Y25">
        <v>0</v>
      </c>
      <c r="Z25">
        <v>0</v>
      </c>
      <c r="AA25">
        <v>0</v>
      </c>
      <c r="AB25">
        <v>9.6199999999999992</v>
      </c>
      <c r="AC25">
        <v>0</v>
      </c>
      <c r="AD25">
        <v>1</v>
      </c>
      <c r="AE25">
        <v>1</v>
      </c>
      <c r="AF25" t="s">
        <v>6</v>
      </c>
      <c r="AG25">
        <v>9.9</v>
      </c>
      <c r="AH25">
        <v>2</v>
      </c>
      <c r="AI25">
        <v>92840806</v>
      </c>
      <c r="AJ25">
        <v>26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ROW(Source!A37)</f>
        <v>37</v>
      </c>
      <c r="B26">
        <v>92840820</v>
      </c>
      <c r="C26">
        <v>92840805</v>
      </c>
      <c r="D26">
        <v>49510905</v>
      </c>
      <c r="E26">
        <v>70</v>
      </c>
      <c r="F26">
        <v>1</v>
      </c>
      <c r="G26">
        <v>1</v>
      </c>
      <c r="H26">
        <v>1</v>
      </c>
      <c r="I26" t="s">
        <v>463</v>
      </c>
      <c r="J26" t="s">
        <v>6</v>
      </c>
      <c r="K26" t="s">
        <v>464</v>
      </c>
      <c r="L26">
        <v>1191</v>
      </c>
      <c r="N26">
        <v>1013</v>
      </c>
      <c r="O26" t="s">
        <v>462</v>
      </c>
      <c r="P26" t="s">
        <v>462</v>
      </c>
      <c r="Q26">
        <v>1</v>
      </c>
      <c r="X26">
        <v>0.83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6</v>
      </c>
      <c r="AG26">
        <v>0.83</v>
      </c>
      <c r="AH26">
        <v>2</v>
      </c>
      <c r="AI26">
        <v>92840807</v>
      </c>
      <c r="AJ26">
        <v>27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ROW(Source!A37)</f>
        <v>37</v>
      </c>
      <c r="B27">
        <v>92840821</v>
      </c>
      <c r="C27">
        <v>92840805</v>
      </c>
      <c r="D27">
        <v>49672767</v>
      </c>
      <c r="E27">
        <v>1</v>
      </c>
      <c r="F27">
        <v>1</v>
      </c>
      <c r="G27">
        <v>1</v>
      </c>
      <c r="H27">
        <v>2</v>
      </c>
      <c r="I27" t="s">
        <v>489</v>
      </c>
      <c r="J27" t="s">
        <v>490</v>
      </c>
      <c r="K27" t="s">
        <v>491</v>
      </c>
      <c r="L27">
        <v>1367</v>
      </c>
      <c r="N27">
        <v>1011</v>
      </c>
      <c r="O27" t="s">
        <v>468</v>
      </c>
      <c r="P27" t="s">
        <v>468</v>
      </c>
      <c r="Q27">
        <v>1</v>
      </c>
      <c r="X27">
        <v>0.23</v>
      </c>
      <c r="Y27">
        <v>0</v>
      </c>
      <c r="Z27">
        <v>31.26</v>
      </c>
      <c r="AA27">
        <v>13.5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0.23</v>
      </c>
      <c r="AH27">
        <v>2</v>
      </c>
      <c r="AI27">
        <v>92840808</v>
      </c>
      <c r="AJ27">
        <v>28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ROW(Source!A37)</f>
        <v>37</v>
      </c>
      <c r="B28">
        <v>92840822</v>
      </c>
      <c r="C28">
        <v>92840805</v>
      </c>
      <c r="D28">
        <v>49673503</v>
      </c>
      <c r="E28">
        <v>1</v>
      </c>
      <c r="F28">
        <v>1</v>
      </c>
      <c r="G28">
        <v>1</v>
      </c>
      <c r="H28">
        <v>2</v>
      </c>
      <c r="I28" t="s">
        <v>492</v>
      </c>
      <c r="J28" t="s">
        <v>493</v>
      </c>
      <c r="K28" t="s">
        <v>494</v>
      </c>
      <c r="L28">
        <v>1367</v>
      </c>
      <c r="N28">
        <v>1011</v>
      </c>
      <c r="O28" t="s">
        <v>468</v>
      </c>
      <c r="P28" t="s">
        <v>468</v>
      </c>
      <c r="Q28">
        <v>1</v>
      </c>
      <c r="X28">
        <v>0.6</v>
      </c>
      <c r="Y28">
        <v>0</v>
      </c>
      <c r="Z28">
        <v>65.709999999999994</v>
      </c>
      <c r="AA28">
        <v>11.6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0.6</v>
      </c>
      <c r="AH28">
        <v>2</v>
      </c>
      <c r="AI28">
        <v>92840809</v>
      </c>
      <c r="AJ28">
        <v>29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ROW(Source!A37)</f>
        <v>37</v>
      </c>
      <c r="B29">
        <v>92840823</v>
      </c>
      <c r="C29">
        <v>92840805</v>
      </c>
      <c r="D29">
        <v>49523843</v>
      </c>
      <c r="E29">
        <v>1</v>
      </c>
      <c r="F29">
        <v>1</v>
      </c>
      <c r="G29">
        <v>1</v>
      </c>
      <c r="H29">
        <v>3</v>
      </c>
      <c r="I29" t="s">
        <v>522</v>
      </c>
      <c r="J29" t="s">
        <v>523</v>
      </c>
      <c r="K29" t="s">
        <v>524</v>
      </c>
      <c r="L29">
        <v>1348</v>
      </c>
      <c r="N29">
        <v>1009</v>
      </c>
      <c r="O29" t="s">
        <v>506</v>
      </c>
      <c r="P29" t="s">
        <v>506</v>
      </c>
      <c r="Q29">
        <v>1000</v>
      </c>
      <c r="X29">
        <v>6.9999999999999999E-4</v>
      </c>
      <c r="Y29">
        <v>30030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6.9999999999999999E-4</v>
      </c>
      <c r="AH29">
        <v>2</v>
      </c>
      <c r="AI29">
        <v>92840810</v>
      </c>
      <c r="AJ29">
        <v>30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92840824</v>
      </c>
      <c r="C30">
        <v>92840805</v>
      </c>
      <c r="D30">
        <v>49523851</v>
      </c>
      <c r="E30">
        <v>1</v>
      </c>
      <c r="F30">
        <v>1</v>
      </c>
      <c r="G30">
        <v>1</v>
      </c>
      <c r="H30">
        <v>3</v>
      </c>
      <c r="I30" t="s">
        <v>495</v>
      </c>
      <c r="J30" t="s">
        <v>496</v>
      </c>
      <c r="K30" t="s">
        <v>497</v>
      </c>
      <c r="L30">
        <v>1346</v>
      </c>
      <c r="N30">
        <v>1009</v>
      </c>
      <c r="O30" t="s">
        <v>498</v>
      </c>
      <c r="P30" t="s">
        <v>498</v>
      </c>
      <c r="Q30">
        <v>1</v>
      </c>
      <c r="X30">
        <v>0.6</v>
      </c>
      <c r="Y30">
        <v>37.29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0.6</v>
      </c>
      <c r="AH30">
        <v>2</v>
      </c>
      <c r="AI30">
        <v>92840811</v>
      </c>
      <c r="AJ30">
        <v>31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92840825</v>
      </c>
      <c r="C31">
        <v>92840805</v>
      </c>
      <c r="D31">
        <v>49524301</v>
      </c>
      <c r="E31">
        <v>1</v>
      </c>
      <c r="F31">
        <v>1</v>
      </c>
      <c r="G31">
        <v>1</v>
      </c>
      <c r="H31">
        <v>3</v>
      </c>
      <c r="I31" t="s">
        <v>525</v>
      </c>
      <c r="J31" t="s">
        <v>526</v>
      </c>
      <c r="K31" t="s">
        <v>527</v>
      </c>
      <c r="L31">
        <v>1348</v>
      </c>
      <c r="N31">
        <v>1009</v>
      </c>
      <c r="O31" t="s">
        <v>506</v>
      </c>
      <c r="P31" t="s">
        <v>506</v>
      </c>
      <c r="Q31">
        <v>1000</v>
      </c>
      <c r="X31">
        <v>3.0000000000000001E-5</v>
      </c>
      <c r="Y31">
        <v>10362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3.0000000000000001E-5</v>
      </c>
      <c r="AH31">
        <v>2</v>
      </c>
      <c r="AI31">
        <v>92840812</v>
      </c>
      <c r="AJ31">
        <v>32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92840826</v>
      </c>
      <c r="C32">
        <v>92840805</v>
      </c>
      <c r="D32">
        <v>49554500</v>
      </c>
      <c r="E32">
        <v>1</v>
      </c>
      <c r="F32">
        <v>1</v>
      </c>
      <c r="G32">
        <v>1</v>
      </c>
      <c r="H32">
        <v>3</v>
      </c>
      <c r="I32" t="s">
        <v>510</v>
      </c>
      <c r="J32" t="s">
        <v>511</v>
      </c>
      <c r="K32" t="s">
        <v>512</v>
      </c>
      <c r="L32">
        <v>1346</v>
      </c>
      <c r="N32">
        <v>1009</v>
      </c>
      <c r="O32" t="s">
        <v>498</v>
      </c>
      <c r="P32" t="s">
        <v>498</v>
      </c>
      <c r="Q32">
        <v>1</v>
      </c>
      <c r="X32">
        <v>1.4</v>
      </c>
      <c r="Y32">
        <v>15.12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1.4</v>
      </c>
      <c r="AH32">
        <v>2</v>
      </c>
      <c r="AI32">
        <v>92840813</v>
      </c>
      <c r="AJ32">
        <v>33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92840827</v>
      </c>
      <c r="C33">
        <v>92840805</v>
      </c>
      <c r="D33">
        <v>49555026</v>
      </c>
      <c r="E33">
        <v>1</v>
      </c>
      <c r="F33">
        <v>1</v>
      </c>
      <c r="G33">
        <v>1</v>
      </c>
      <c r="H33">
        <v>3</v>
      </c>
      <c r="I33" t="s">
        <v>528</v>
      </c>
      <c r="J33" t="s">
        <v>529</v>
      </c>
      <c r="K33" t="s">
        <v>530</v>
      </c>
      <c r="L33">
        <v>1296</v>
      </c>
      <c r="N33">
        <v>1002</v>
      </c>
      <c r="O33" t="s">
        <v>531</v>
      </c>
      <c r="P33" t="s">
        <v>531</v>
      </c>
      <c r="Q33">
        <v>1</v>
      </c>
      <c r="X33">
        <v>3.1</v>
      </c>
      <c r="Y33">
        <v>131.35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3.1</v>
      </c>
      <c r="AH33">
        <v>2</v>
      </c>
      <c r="AI33">
        <v>92840814</v>
      </c>
      <c r="AJ33">
        <v>34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92840828</v>
      </c>
      <c r="C34">
        <v>92840805</v>
      </c>
      <c r="D34">
        <v>49555188</v>
      </c>
      <c r="E34">
        <v>1</v>
      </c>
      <c r="F34">
        <v>1</v>
      </c>
      <c r="G34">
        <v>1</v>
      </c>
      <c r="H34">
        <v>3</v>
      </c>
      <c r="I34" t="s">
        <v>516</v>
      </c>
      <c r="J34" t="s">
        <v>517</v>
      </c>
      <c r="K34" t="s">
        <v>518</v>
      </c>
      <c r="L34">
        <v>1348</v>
      </c>
      <c r="N34">
        <v>1009</v>
      </c>
      <c r="O34" t="s">
        <v>506</v>
      </c>
      <c r="P34" t="s">
        <v>506</v>
      </c>
      <c r="Q34">
        <v>1000</v>
      </c>
      <c r="X34">
        <v>6.9999999999999999E-4</v>
      </c>
      <c r="Y34">
        <v>16950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6.9999999999999999E-4</v>
      </c>
      <c r="AH34">
        <v>2</v>
      </c>
      <c r="AI34">
        <v>92840815</v>
      </c>
      <c r="AJ34">
        <v>35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92840829</v>
      </c>
      <c r="C35">
        <v>92840805</v>
      </c>
      <c r="D35">
        <v>49514390</v>
      </c>
      <c r="E35">
        <v>70</v>
      </c>
      <c r="F35">
        <v>1</v>
      </c>
      <c r="G35">
        <v>1</v>
      </c>
      <c r="H35">
        <v>3</v>
      </c>
      <c r="I35" t="s">
        <v>661</v>
      </c>
      <c r="J35" t="s">
        <v>6</v>
      </c>
      <c r="K35" t="s">
        <v>662</v>
      </c>
      <c r="L35">
        <v>1377</v>
      </c>
      <c r="N35">
        <v>1013</v>
      </c>
      <c r="O35" t="s">
        <v>49</v>
      </c>
      <c r="P35" t="s">
        <v>49</v>
      </c>
      <c r="Q35">
        <v>1</v>
      </c>
      <c r="X35">
        <v>10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6</v>
      </c>
      <c r="AG35">
        <v>10</v>
      </c>
      <c r="AH35">
        <v>3</v>
      </c>
      <c r="AI35">
        <v>-1</v>
      </c>
      <c r="AJ35" t="s">
        <v>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92840830</v>
      </c>
      <c r="C36">
        <v>92840805</v>
      </c>
      <c r="D36">
        <v>49583176</v>
      </c>
      <c r="E36">
        <v>1</v>
      </c>
      <c r="F36">
        <v>1</v>
      </c>
      <c r="G36">
        <v>1</v>
      </c>
      <c r="H36">
        <v>3</v>
      </c>
      <c r="I36" t="s">
        <v>519</v>
      </c>
      <c r="J36" t="s">
        <v>520</v>
      </c>
      <c r="K36" t="s">
        <v>521</v>
      </c>
      <c r="L36">
        <v>1371</v>
      </c>
      <c r="N36">
        <v>1013</v>
      </c>
      <c r="O36" t="s">
        <v>62</v>
      </c>
      <c r="P36" t="s">
        <v>62</v>
      </c>
      <c r="Q36">
        <v>1</v>
      </c>
      <c r="X36">
        <v>10</v>
      </c>
      <c r="Y36">
        <v>0.22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10</v>
      </c>
      <c r="AH36">
        <v>2</v>
      </c>
      <c r="AI36">
        <v>92840818</v>
      </c>
      <c r="AJ36">
        <v>38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ROW(Source!A40)</f>
        <v>40</v>
      </c>
      <c r="B37">
        <v>92840841</v>
      </c>
      <c r="C37">
        <v>92840833</v>
      </c>
      <c r="D37">
        <v>49510757</v>
      </c>
      <c r="E37">
        <v>70</v>
      </c>
      <c r="F37">
        <v>1</v>
      </c>
      <c r="G37">
        <v>1</v>
      </c>
      <c r="H37">
        <v>1</v>
      </c>
      <c r="I37" t="s">
        <v>487</v>
      </c>
      <c r="J37" t="s">
        <v>6</v>
      </c>
      <c r="K37" t="s">
        <v>488</v>
      </c>
      <c r="L37">
        <v>1191</v>
      </c>
      <c r="N37">
        <v>1013</v>
      </c>
      <c r="O37" t="s">
        <v>462</v>
      </c>
      <c r="P37" t="s">
        <v>462</v>
      </c>
      <c r="Q37">
        <v>1</v>
      </c>
      <c r="X37">
        <v>7</v>
      </c>
      <c r="Y37">
        <v>0</v>
      </c>
      <c r="Z37">
        <v>0</v>
      </c>
      <c r="AA37">
        <v>0</v>
      </c>
      <c r="AB37">
        <v>9.6199999999999992</v>
      </c>
      <c r="AC37">
        <v>0</v>
      </c>
      <c r="AD37">
        <v>1</v>
      </c>
      <c r="AE37">
        <v>1</v>
      </c>
      <c r="AF37" t="s">
        <v>6</v>
      </c>
      <c r="AG37">
        <v>7</v>
      </c>
      <c r="AH37">
        <v>2</v>
      </c>
      <c r="AI37">
        <v>92840834</v>
      </c>
      <c r="AJ37">
        <v>39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ROW(Source!A40)</f>
        <v>40</v>
      </c>
      <c r="B38">
        <v>92840842</v>
      </c>
      <c r="C38">
        <v>92840833</v>
      </c>
      <c r="D38">
        <v>49523851</v>
      </c>
      <c r="E38">
        <v>1</v>
      </c>
      <c r="F38">
        <v>1</v>
      </c>
      <c r="G38">
        <v>1</v>
      </c>
      <c r="H38">
        <v>3</v>
      </c>
      <c r="I38" t="s">
        <v>495</v>
      </c>
      <c r="J38" t="s">
        <v>496</v>
      </c>
      <c r="K38" t="s">
        <v>497</v>
      </c>
      <c r="L38">
        <v>1346</v>
      </c>
      <c r="N38">
        <v>1009</v>
      </c>
      <c r="O38" t="s">
        <v>498</v>
      </c>
      <c r="P38" t="s">
        <v>498</v>
      </c>
      <c r="Q38">
        <v>1</v>
      </c>
      <c r="X38">
        <v>0.13</v>
      </c>
      <c r="Y38">
        <v>37.29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0.13</v>
      </c>
      <c r="AH38">
        <v>2</v>
      </c>
      <c r="AI38">
        <v>92840835</v>
      </c>
      <c r="AJ38">
        <v>40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ROW(Source!A40)</f>
        <v>40</v>
      </c>
      <c r="B39">
        <v>92840843</v>
      </c>
      <c r="C39">
        <v>92840833</v>
      </c>
      <c r="D39">
        <v>49525621</v>
      </c>
      <c r="E39">
        <v>1</v>
      </c>
      <c r="F39">
        <v>1</v>
      </c>
      <c r="G39">
        <v>1</v>
      </c>
      <c r="H39">
        <v>3</v>
      </c>
      <c r="I39" t="s">
        <v>532</v>
      </c>
      <c r="J39" t="s">
        <v>533</v>
      </c>
      <c r="K39" t="s">
        <v>534</v>
      </c>
      <c r="L39">
        <v>1407</v>
      </c>
      <c r="N39">
        <v>1013</v>
      </c>
      <c r="O39" t="s">
        <v>502</v>
      </c>
      <c r="P39" t="s">
        <v>502</v>
      </c>
      <c r="Q39">
        <v>1</v>
      </c>
      <c r="X39">
        <v>0.02</v>
      </c>
      <c r="Y39">
        <v>160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0.02</v>
      </c>
      <c r="AH39">
        <v>2</v>
      </c>
      <c r="AI39">
        <v>92840836</v>
      </c>
      <c r="AJ39">
        <v>41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ROW(Source!A40)</f>
        <v>40</v>
      </c>
      <c r="B40">
        <v>92840844</v>
      </c>
      <c r="C40">
        <v>92840833</v>
      </c>
      <c r="D40">
        <v>49525996</v>
      </c>
      <c r="E40">
        <v>1</v>
      </c>
      <c r="F40">
        <v>1</v>
      </c>
      <c r="G40">
        <v>1</v>
      </c>
      <c r="H40">
        <v>3</v>
      </c>
      <c r="I40" t="s">
        <v>535</v>
      </c>
      <c r="J40" t="s">
        <v>536</v>
      </c>
      <c r="K40" t="s">
        <v>537</v>
      </c>
      <c r="L40">
        <v>1348</v>
      </c>
      <c r="N40">
        <v>1009</v>
      </c>
      <c r="O40" t="s">
        <v>506</v>
      </c>
      <c r="P40" t="s">
        <v>506</v>
      </c>
      <c r="Q40">
        <v>1000</v>
      </c>
      <c r="X40">
        <v>1E-4</v>
      </c>
      <c r="Y40">
        <v>12430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1E-4</v>
      </c>
      <c r="AH40">
        <v>2</v>
      </c>
      <c r="AI40">
        <v>92840837</v>
      </c>
      <c r="AJ40">
        <v>42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ROW(Source!A40)</f>
        <v>40</v>
      </c>
      <c r="B41">
        <v>92840845</v>
      </c>
      <c r="C41">
        <v>92840833</v>
      </c>
      <c r="D41">
        <v>49554500</v>
      </c>
      <c r="E41">
        <v>1</v>
      </c>
      <c r="F41">
        <v>1</v>
      </c>
      <c r="G41">
        <v>1</v>
      </c>
      <c r="H41">
        <v>3</v>
      </c>
      <c r="I41" t="s">
        <v>510</v>
      </c>
      <c r="J41" t="s">
        <v>511</v>
      </c>
      <c r="K41" t="s">
        <v>512</v>
      </c>
      <c r="L41">
        <v>1346</v>
      </c>
      <c r="N41">
        <v>1009</v>
      </c>
      <c r="O41" t="s">
        <v>498</v>
      </c>
      <c r="P41" t="s">
        <v>498</v>
      </c>
      <c r="Q41">
        <v>1</v>
      </c>
      <c r="X41">
        <v>0.26</v>
      </c>
      <c r="Y41">
        <v>15.12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0.26</v>
      </c>
      <c r="AH41">
        <v>2</v>
      </c>
      <c r="AI41">
        <v>92840838</v>
      </c>
      <c r="AJ41">
        <v>43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ROW(Source!A40)</f>
        <v>40</v>
      </c>
      <c r="B42">
        <v>92840846</v>
      </c>
      <c r="C42">
        <v>92840833</v>
      </c>
      <c r="D42">
        <v>49555188</v>
      </c>
      <c r="E42">
        <v>1</v>
      </c>
      <c r="F42">
        <v>1</v>
      </c>
      <c r="G42">
        <v>1</v>
      </c>
      <c r="H42">
        <v>3</v>
      </c>
      <c r="I42" t="s">
        <v>516</v>
      </c>
      <c r="J42" t="s">
        <v>517</v>
      </c>
      <c r="K42" t="s">
        <v>518</v>
      </c>
      <c r="L42">
        <v>1348</v>
      </c>
      <c r="N42">
        <v>1009</v>
      </c>
      <c r="O42" t="s">
        <v>506</v>
      </c>
      <c r="P42" t="s">
        <v>506</v>
      </c>
      <c r="Q42">
        <v>1000</v>
      </c>
      <c r="X42">
        <v>1.2999999999999999E-4</v>
      </c>
      <c r="Y42">
        <v>16950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1.2999999999999999E-4</v>
      </c>
      <c r="AH42">
        <v>2</v>
      </c>
      <c r="AI42">
        <v>92840839</v>
      </c>
      <c r="AJ42">
        <v>44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ROW(Source!A40)</f>
        <v>40</v>
      </c>
      <c r="B43">
        <v>92840847</v>
      </c>
      <c r="C43">
        <v>92840833</v>
      </c>
      <c r="D43">
        <v>49514331</v>
      </c>
      <c r="E43">
        <v>70</v>
      </c>
      <c r="F43">
        <v>1</v>
      </c>
      <c r="G43">
        <v>1</v>
      </c>
      <c r="H43">
        <v>3</v>
      </c>
      <c r="I43" t="s">
        <v>663</v>
      </c>
      <c r="J43" t="s">
        <v>6</v>
      </c>
      <c r="K43" t="s">
        <v>664</v>
      </c>
      <c r="L43">
        <v>1371</v>
      </c>
      <c r="N43">
        <v>1013</v>
      </c>
      <c r="O43" t="s">
        <v>62</v>
      </c>
      <c r="P43" t="s">
        <v>62</v>
      </c>
      <c r="Q43">
        <v>1</v>
      </c>
      <c r="X43">
        <v>10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6</v>
      </c>
      <c r="AG43">
        <v>10</v>
      </c>
      <c r="AH43">
        <v>3</v>
      </c>
      <c r="AI43">
        <v>-1</v>
      </c>
      <c r="AJ43" t="s">
        <v>6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ROW(Source!A42)</f>
        <v>42</v>
      </c>
      <c r="B44">
        <v>92840860</v>
      </c>
      <c r="C44">
        <v>92840849</v>
      </c>
      <c r="D44">
        <v>49510767</v>
      </c>
      <c r="E44">
        <v>70</v>
      </c>
      <c r="F44">
        <v>1</v>
      </c>
      <c r="G44">
        <v>1</v>
      </c>
      <c r="H44">
        <v>1</v>
      </c>
      <c r="I44" t="s">
        <v>538</v>
      </c>
      <c r="J44" t="s">
        <v>6</v>
      </c>
      <c r="K44" t="s">
        <v>539</v>
      </c>
      <c r="L44">
        <v>1191</v>
      </c>
      <c r="N44">
        <v>1013</v>
      </c>
      <c r="O44" t="s">
        <v>462</v>
      </c>
      <c r="P44" t="s">
        <v>462</v>
      </c>
      <c r="Q44">
        <v>1</v>
      </c>
      <c r="X44">
        <v>58.4</v>
      </c>
      <c r="Y44">
        <v>0</v>
      </c>
      <c r="Z44">
        <v>0</v>
      </c>
      <c r="AA44">
        <v>0</v>
      </c>
      <c r="AB44">
        <v>9.92</v>
      </c>
      <c r="AC44">
        <v>0</v>
      </c>
      <c r="AD44">
        <v>1</v>
      </c>
      <c r="AE44">
        <v>1</v>
      </c>
      <c r="AF44" t="s">
        <v>6</v>
      </c>
      <c r="AG44">
        <v>58.4</v>
      </c>
      <c r="AH44">
        <v>2</v>
      </c>
      <c r="AI44">
        <v>92840850</v>
      </c>
      <c r="AJ44">
        <v>46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ROW(Source!A42)</f>
        <v>42</v>
      </c>
      <c r="B45">
        <v>92840861</v>
      </c>
      <c r="C45">
        <v>92840849</v>
      </c>
      <c r="D45">
        <v>49510905</v>
      </c>
      <c r="E45">
        <v>70</v>
      </c>
      <c r="F45">
        <v>1</v>
      </c>
      <c r="G45">
        <v>1</v>
      </c>
      <c r="H45">
        <v>1</v>
      </c>
      <c r="I45" t="s">
        <v>463</v>
      </c>
      <c r="J45" t="s">
        <v>6</v>
      </c>
      <c r="K45" t="s">
        <v>464</v>
      </c>
      <c r="L45">
        <v>1191</v>
      </c>
      <c r="N45">
        <v>1013</v>
      </c>
      <c r="O45" t="s">
        <v>462</v>
      </c>
      <c r="P45" t="s">
        <v>462</v>
      </c>
      <c r="Q45">
        <v>1</v>
      </c>
      <c r="X45">
        <v>0.03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6</v>
      </c>
      <c r="AG45">
        <v>0.03</v>
      </c>
      <c r="AH45">
        <v>2</v>
      </c>
      <c r="AI45">
        <v>92840851</v>
      </c>
      <c r="AJ45">
        <v>47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ROW(Source!A42)</f>
        <v>42</v>
      </c>
      <c r="B46">
        <v>92840862</v>
      </c>
      <c r="C46">
        <v>92840849</v>
      </c>
      <c r="D46">
        <v>49672515</v>
      </c>
      <c r="E46">
        <v>1</v>
      </c>
      <c r="F46">
        <v>1</v>
      </c>
      <c r="G46">
        <v>1</v>
      </c>
      <c r="H46">
        <v>2</v>
      </c>
      <c r="I46" t="s">
        <v>540</v>
      </c>
      <c r="J46" t="s">
        <v>541</v>
      </c>
      <c r="K46" t="s">
        <v>542</v>
      </c>
      <c r="L46">
        <v>1367</v>
      </c>
      <c r="N46">
        <v>1011</v>
      </c>
      <c r="O46" t="s">
        <v>468</v>
      </c>
      <c r="P46" t="s">
        <v>468</v>
      </c>
      <c r="Q46">
        <v>1</v>
      </c>
      <c r="X46">
        <v>0.01</v>
      </c>
      <c r="Y46">
        <v>0</v>
      </c>
      <c r="Z46">
        <v>86.4</v>
      </c>
      <c r="AA46">
        <v>13.5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0.01</v>
      </c>
      <c r="AH46">
        <v>2</v>
      </c>
      <c r="AI46">
        <v>92840852</v>
      </c>
      <c r="AJ46">
        <v>48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ROW(Source!A42)</f>
        <v>42</v>
      </c>
      <c r="B47">
        <v>92840863</v>
      </c>
      <c r="C47">
        <v>92840849</v>
      </c>
      <c r="D47">
        <v>49672573</v>
      </c>
      <c r="E47">
        <v>1</v>
      </c>
      <c r="F47">
        <v>1</v>
      </c>
      <c r="G47">
        <v>1</v>
      </c>
      <c r="H47">
        <v>2</v>
      </c>
      <c r="I47" t="s">
        <v>465</v>
      </c>
      <c r="J47" t="s">
        <v>466</v>
      </c>
      <c r="K47" t="s">
        <v>467</v>
      </c>
      <c r="L47">
        <v>1367</v>
      </c>
      <c r="N47">
        <v>1011</v>
      </c>
      <c r="O47" t="s">
        <v>468</v>
      </c>
      <c r="P47" t="s">
        <v>468</v>
      </c>
      <c r="Q47">
        <v>1</v>
      </c>
      <c r="X47">
        <v>0.01</v>
      </c>
      <c r="Y47">
        <v>0</v>
      </c>
      <c r="Z47">
        <v>115.4</v>
      </c>
      <c r="AA47">
        <v>13.5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0.01</v>
      </c>
      <c r="AH47">
        <v>2</v>
      </c>
      <c r="AI47">
        <v>92840853</v>
      </c>
      <c r="AJ47">
        <v>49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ROW(Source!A42)</f>
        <v>42</v>
      </c>
      <c r="B48">
        <v>92840864</v>
      </c>
      <c r="C48">
        <v>92840849</v>
      </c>
      <c r="D48">
        <v>49673503</v>
      </c>
      <c r="E48">
        <v>1</v>
      </c>
      <c r="F48">
        <v>1</v>
      </c>
      <c r="G48">
        <v>1</v>
      </c>
      <c r="H48">
        <v>2</v>
      </c>
      <c r="I48" t="s">
        <v>492</v>
      </c>
      <c r="J48" t="s">
        <v>493</v>
      </c>
      <c r="K48" t="s">
        <v>494</v>
      </c>
      <c r="L48">
        <v>1367</v>
      </c>
      <c r="N48">
        <v>1011</v>
      </c>
      <c r="O48" t="s">
        <v>468</v>
      </c>
      <c r="P48" t="s">
        <v>468</v>
      </c>
      <c r="Q48">
        <v>1</v>
      </c>
      <c r="X48">
        <v>0.01</v>
      </c>
      <c r="Y48">
        <v>0</v>
      </c>
      <c r="Z48">
        <v>65.709999999999994</v>
      </c>
      <c r="AA48">
        <v>11.6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0.01</v>
      </c>
      <c r="AH48">
        <v>2</v>
      </c>
      <c r="AI48">
        <v>92840854</v>
      </c>
      <c r="AJ48">
        <v>50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ROW(Source!A42)</f>
        <v>42</v>
      </c>
      <c r="B49">
        <v>92840865</v>
      </c>
      <c r="C49">
        <v>92840849</v>
      </c>
      <c r="D49">
        <v>49523203</v>
      </c>
      <c r="E49">
        <v>1</v>
      </c>
      <c r="F49">
        <v>1</v>
      </c>
      <c r="G49">
        <v>1</v>
      </c>
      <c r="H49">
        <v>3</v>
      </c>
      <c r="I49" t="s">
        <v>484</v>
      </c>
      <c r="J49" t="s">
        <v>485</v>
      </c>
      <c r="K49" t="s">
        <v>486</v>
      </c>
      <c r="L49">
        <v>1339</v>
      </c>
      <c r="N49">
        <v>1007</v>
      </c>
      <c r="O49" t="s">
        <v>314</v>
      </c>
      <c r="P49" t="s">
        <v>314</v>
      </c>
      <c r="Q49">
        <v>1</v>
      </c>
      <c r="X49">
        <v>0.39</v>
      </c>
      <c r="Y49">
        <v>2.44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0.39</v>
      </c>
      <c r="AH49">
        <v>2</v>
      </c>
      <c r="AI49">
        <v>92840855</v>
      </c>
      <c r="AJ49">
        <v>51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ROW(Source!A42)</f>
        <v>42</v>
      </c>
      <c r="B50">
        <v>92840866</v>
      </c>
      <c r="C50">
        <v>92840849</v>
      </c>
      <c r="D50">
        <v>49525471</v>
      </c>
      <c r="E50">
        <v>1</v>
      </c>
      <c r="F50">
        <v>1</v>
      </c>
      <c r="G50">
        <v>1</v>
      </c>
      <c r="H50">
        <v>3</v>
      </c>
      <c r="I50" t="s">
        <v>543</v>
      </c>
      <c r="J50" t="s">
        <v>544</v>
      </c>
      <c r="K50" t="s">
        <v>545</v>
      </c>
      <c r="L50">
        <v>1348</v>
      </c>
      <c r="N50">
        <v>1009</v>
      </c>
      <c r="O50" t="s">
        <v>506</v>
      </c>
      <c r="P50" t="s">
        <v>506</v>
      </c>
      <c r="Q50">
        <v>1000</v>
      </c>
      <c r="X50">
        <v>1.1999999999999999E-3</v>
      </c>
      <c r="Y50">
        <v>14830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1.1999999999999999E-3</v>
      </c>
      <c r="AH50">
        <v>2</v>
      </c>
      <c r="AI50">
        <v>92840856</v>
      </c>
      <c r="AJ50">
        <v>52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ROW(Source!A42)</f>
        <v>42</v>
      </c>
      <c r="B51">
        <v>92840867</v>
      </c>
      <c r="C51">
        <v>92840849</v>
      </c>
      <c r="D51">
        <v>49526447</v>
      </c>
      <c r="E51">
        <v>1</v>
      </c>
      <c r="F51">
        <v>1</v>
      </c>
      <c r="G51">
        <v>1</v>
      </c>
      <c r="H51">
        <v>3</v>
      </c>
      <c r="I51" t="s">
        <v>546</v>
      </c>
      <c r="J51" t="s">
        <v>547</v>
      </c>
      <c r="K51" t="s">
        <v>548</v>
      </c>
      <c r="L51">
        <v>1346</v>
      </c>
      <c r="N51">
        <v>1009</v>
      </c>
      <c r="O51" t="s">
        <v>498</v>
      </c>
      <c r="P51" t="s">
        <v>498</v>
      </c>
      <c r="Q51">
        <v>1</v>
      </c>
      <c r="X51">
        <v>1.5</v>
      </c>
      <c r="Y51">
        <v>24.41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1.5</v>
      </c>
      <c r="AH51">
        <v>2</v>
      </c>
      <c r="AI51">
        <v>92840857</v>
      </c>
      <c r="AJ51">
        <v>53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ROW(Source!A42)</f>
        <v>42</v>
      </c>
      <c r="B52">
        <v>92840868</v>
      </c>
      <c r="C52">
        <v>92840849</v>
      </c>
      <c r="D52">
        <v>49514257</v>
      </c>
      <c r="E52">
        <v>70</v>
      </c>
      <c r="F52">
        <v>1</v>
      </c>
      <c r="G52">
        <v>1</v>
      </c>
      <c r="H52">
        <v>3</v>
      </c>
      <c r="I52" t="s">
        <v>665</v>
      </c>
      <c r="J52" t="s">
        <v>6</v>
      </c>
      <c r="K52" t="s">
        <v>666</v>
      </c>
      <c r="L52">
        <v>1371</v>
      </c>
      <c r="N52">
        <v>1013</v>
      </c>
      <c r="O52" t="s">
        <v>62</v>
      </c>
      <c r="P52" t="s">
        <v>62</v>
      </c>
      <c r="Q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0</v>
      </c>
      <c r="AF52" t="s">
        <v>6</v>
      </c>
      <c r="AG52">
        <v>0</v>
      </c>
      <c r="AH52">
        <v>3</v>
      </c>
      <c r="AI52">
        <v>-1</v>
      </c>
      <c r="AJ52" t="s">
        <v>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ROW(Source!A42)</f>
        <v>42</v>
      </c>
      <c r="B53">
        <v>92840869</v>
      </c>
      <c r="C53">
        <v>92840849</v>
      </c>
      <c r="D53">
        <v>49514987</v>
      </c>
      <c r="E53">
        <v>70</v>
      </c>
      <c r="F53">
        <v>1</v>
      </c>
      <c r="G53">
        <v>1</v>
      </c>
      <c r="H53">
        <v>3</v>
      </c>
      <c r="I53" t="s">
        <v>667</v>
      </c>
      <c r="J53" t="s">
        <v>6</v>
      </c>
      <c r="K53" t="s">
        <v>668</v>
      </c>
      <c r="L53">
        <v>1346</v>
      </c>
      <c r="N53">
        <v>1009</v>
      </c>
      <c r="O53" t="s">
        <v>498</v>
      </c>
      <c r="P53" t="s">
        <v>498</v>
      </c>
      <c r="Q53">
        <v>1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 t="s">
        <v>6</v>
      </c>
      <c r="AG53">
        <v>0</v>
      </c>
      <c r="AH53">
        <v>3</v>
      </c>
      <c r="AI53">
        <v>-1</v>
      </c>
      <c r="AJ53" t="s">
        <v>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ROW(Source!A42)</f>
        <v>42</v>
      </c>
      <c r="B54">
        <v>92840870</v>
      </c>
      <c r="C54">
        <v>92840849</v>
      </c>
      <c r="D54">
        <v>49515363</v>
      </c>
      <c r="E54">
        <v>70</v>
      </c>
      <c r="F54">
        <v>1</v>
      </c>
      <c r="G54">
        <v>1</v>
      </c>
      <c r="H54">
        <v>3</v>
      </c>
      <c r="I54" t="s">
        <v>669</v>
      </c>
      <c r="J54" t="s">
        <v>6</v>
      </c>
      <c r="K54" t="s">
        <v>670</v>
      </c>
      <c r="L54">
        <v>1301</v>
      </c>
      <c r="N54">
        <v>1003</v>
      </c>
      <c r="O54" t="s">
        <v>31</v>
      </c>
      <c r="P54" t="s">
        <v>31</v>
      </c>
      <c r="Q54">
        <v>1</v>
      </c>
      <c r="X54">
        <v>99.8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6</v>
      </c>
      <c r="AG54">
        <v>99.8</v>
      </c>
      <c r="AH54">
        <v>3</v>
      </c>
      <c r="AI54">
        <v>-1</v>
      </c>
      <c r="AJ54" t="s">
        <v>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ROW(Source!A45)</f>
        <v>45</v>
      </c>
      <c r="B55">
        <v>92840884</v>
      </c>
      <c r="C55">
        <v>92840873</v>
      </c>
      <c r="D55">
        <v>49510767</v>
      </c>
      <c r="E55">
        <v>70</v>
      </c>
      <c r="F55">
        <v>1</v>
      </c>
      <c r="G55">
        <v>1</v>
      </c>
      <c r="H55">
        <v>1</v>
      </c>
      <c r="I55" t="s">
        <v>538</v>
      </c>
      <c r="J55" t="s">
        <v>6</v>
      </c>
      <c r="K55" t="s">
        <v>539</v>
      </c>
      <c r="L55">
        <v>1191</v>
      </c>
      <c r="N55">
        <v>1013</v>
      </c>
      <c r="O55" t="s">
        <v>462</v>
      </c>
      <c r="P55" t="s">
        <v>462</v>
      </c>
      <c r="Q55">
        <v>1</v>
      </c>
      <c r="X55">
        <v>56</v>
      </c>
      <c r="Y55">
        <v>0</v>
      </c>
      <c r="Z55">
        <v>0</v>
      </c>
      <c r="AA55">
        <v>0</v>
      </c>
      <c r="AB55">
        <v>9.92</v>
      </c>
      <c r="AC55">
        <v>0</v>
      </c>
      <c r="AD55">
        <v>1</v>
      </c>
      <c r="AE55">
        <v>1</v>
      </c>
      <c r="AF55" t="s">
        <v>6</v>
      </c>
      <c r="AG55">
        <v>56</v>
      </c>
      <c r="AH55">
        <v>2</v>
      </c>
      <c r="AI55">
        <v>92840875</v>
      </c>
      <c r="AJ55">
        <v>56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ROW(Source!A45)</f>
        <v>45</v>
      </c>
      <c r="B56">
        <v>92840885</v>
      </c>
      <c r="C56">
        <v>92840873</v>
      </c>
      <c r="D56">
        <v>49510905</v>
      </c>
      <c r="E56">
        <v>70</v>
      </c>
      <c r="F56">
        <v>1</v>
      </c>
      <c r="G56">
        <v>1</v>
      </c>
      <c r="H56">
        <v>1</v>
      </c>
      <c r="I56" t="s">
        <v>463</v>
      </c>
      <c r="J56" t="s">
        <v>6</v>
      </c>
      <c r="K56" t="s">
        <v>464</v>
      </c>
      <c r="L56">
        <v>1191</v>
      </c>
      <c r="N56">
        <v>1013</v>
      </c>
      <c r="O56" t="s">
        <v>462</v>
      </c>
      <c r="P56" t="s">
        <v>462</v>
      </c>
      <c r="Q56">
        <v>1</v>
      </c>
      <c r="X56">
        <v>7.0000000000000007E-2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6</v>
      </c>
      <c r="AG56">
        <v>7.0000000000000007E-2</v>
      </c>
      <c r="AH56">
        <v>2</v>
      </c>
      <c r="AI56">
        <v>92840876</v>
      </c>
      <c r="AJ56">
        <v>57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ROW(Source!A45)</f>
        <v>45</v>
      </c>
      <c r="B57">
        <v>92840886</v>
      </c>
      <c r="C57">
        <v>92840873</v>
      </c>
      <c r="D57">
        <v>49672515</v>
      </c>
      <c r="E57">
        <v>1</v>
      </c>
      <c r="F57">
        <v>1</v>
      </c>
      <c r="G57">
        <v>1</v>
      </c>
      <c r="H57">
        <v>2</v>
      </c>
      <c r="I57" t="s">
        <v>540</v>
      </c>
      <c r="J57" t="s">
        <v>541</v>
      </c>
      <c r="K57" t="s">
        <v>542</v>
      </c>
      <c r="L57">
        <v>1367</v>
      </c>
      <c r="N57">
        <v>1011</v>
      </c>
      <c r="O57" t="s">
        <v>468</v>
      </c>
      <c r="P57" t="s">
        <v>468</v>
      </c>
      <c r="Q57">
        <v>1</v>
      </c>
      <c r="X57">
        <v>0.03</v>
      </c>
      <c r="Y57">
        <v>0</v>
      </c>
      <c r="Z57">
        <v>86.4</v>
      </c>
      <c r="AA57">
        <v>13.5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0.03</v>
      </c>
      <c r="AH57">
        <v>2</v>
      </c>
      <c r="AI57">
        <v>92840877</v>
      </c>
      <c r="AJ57">
        <v>58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ROW(Source!A45)</f>
        <v>45</v>
      </c>
      <c r="B58">
        <v>92840887</v>
      </c>
      <c r="C58">
        <v>92840873</v>
      </c>
      <c r="D58">
        <v>49672573</v>
      </c>
      <c r="E58">
        <v>1</v>
      </c>
      <c r="F58">
        <v>1</v>
      </c>
      <c r="G58">
        <v>1</v>
      </c>
      <c r="H58">
        <v>2</v>
      </c>
      <c r="I58" t="s">
        <v>465</v>
      </c>
      <c r="J58" t="s">
        <v>466</v>
      </c>
      <c r="K58" t="s">
        <v>467</v>
      </c>
      <c r="L58">
        <v>1367</v>
      </c>
      <c r="N58">
        <v>1011</v>
      </c>
      <c r="O58" t="s">
        <v>468</v>
      </c>
      <c r="P58" t="s">
        <v>468</v>
      </c>
      <c r="Q58">
        <v>1</v>
      </c>
      <c r="X58">
        <v>0.02</v>
      </c>
      <c r="Y58">
        <v>0</v>
      </c>
      <c r="Z58">
        <v>115.4</v>
      </c>
      <c r="AA58">
        <v>13.5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0.02</v>
      </c>
      <c r="AH58">
        <v>2</v>
      </c>
      <c r="AI58">
        <v>92840878</v>
      </c>
      <c r="AJ58">
        <v>59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ROW(Source!A45)</f>
        <v>45</v>
      </c>
      <c r="B59">
        <v>92840888</v>
      </c>
      <c r="C59">
        <v>92840873</v>
      </c>
      <c r="D59">
        <v>49673503</v>
      </c>
      <c r="E59">
        <v>1</v>
      </c>
      <c r="F59">
        <v>1</v>
      </c>
      <c r="G59">
        <v>1</v>
      </c>
      <c r="H59">
        <v>2</v>
      </c>
      <c r="I59" t="s">
        <v>492</v>
      </c>
      <c r="J59" t="s">
        <v>493</v>
      </c>
      <c r="K59" t="s">
        <v>494</v>
      </c>
      <c r="L59">
        <v>1367</v>
      </c>
      <c r="N59">
        <v>1011</v>
      </c>
      <c r="O59" t="s">
        <v>468</v>
      </c>
      <c r="P59" t="s">
        <v>468</v>
      </c>
      <c r="Q59">
        <v>1</v>
      </c>
      <c r="X59">
        <v>0.02</v>
      </c>
      <c r="Y59">
        <v>0</v>
      </c>
      <c r="Z59">
        <v>65.709999999999994</v>
      </c>
      <c r="AA59">
        <v>11.6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0.02</v>
      </c>
      <c r="AH59">
        <v>2</v>
      </c>
      <c r="AI59">
        <v>92840879</v>
      </c>
      <c r="AJ59">
        <v>60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ROW(Source!A45)</f>
        <v>45</v>
      </c>
      <c r="B60">
        <v>92840889</v>
      </c>
      <c r="C60">
        <v>92840873</v>
      </c>
      <c r="D60">
        <v>49523203</v>
      </c>
      <c r="E60">
        <v>1</v>
      </c>
      <c r="F60">
        <v>1</v>
      </c>
      <c r="G60">
        <v>1</v>
      </c>
      <c r="H60">
        <v>3</v>
      </c>
      <c r="I60" t="s">
        <v>484</v>
      </c>
      <c r="J60" t="s">
        <v>485</v>
      </c>
      <c r="K60" t="s">
        <v>486</v>
      </c>
      <c r="L60">
        <v>1339</v>
      </c>
      <c r="N60">
        <v>1007</v>
      </c>
      <c r="O60" t="s">
        <v>314</v>
      </c>
      <c r="P60" t="s">
        <v>314</v>
      </c>
      <c r="Q60">
        <v>1</v>
      </c>
      <c r="X60">
        <v>1.57</v>
      </c>
      <c r="Y60">
        <v>2.44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1.57</v>
      </c>
      <c r="AH60">
        <v>2</v>
      </c>
      <c r="AI60">
        <v>92840880</v>
      </c>
      <c r="AJ60">
        <v>61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ROW(Source!A45)</f>
        <v>45</v>
      </c>
      <c r="B61">
        <v>92840890</v>
      </c>
      <c r="C61">
        <v>92840873</v>
      </c>
      <c r="D61">
        <v>49525471</v>
      </c>
      <c r="E61">
        <v>1</v>
      </c>
      <c r="F61">
        <v>1</v>
      </c>
      <c r="G61">
        <v>1</v>
      </c>
      <c r="H61">
        <v>3</v>
      </c>
      <c r="I61" t="s">
        <v>543</v>
      </c>
      <c r="J61" t="s">
        <v>544</v>
      </c>
      <c r="K61" t="s">
        <v>545</v>
      </c>
      <c r="L61">
        <v>1348</v>
      </c>
      <c r="N61">
        <v>1009</v>
      </c>
      <c r="O61" t="s">
        <v>506</v>
      </c>
      <c r="P61" t="s">
        <v>506</v>
      </c>
      <c r="Q61">
        <v>1000</v>
      </c>
      <c r="X61">
        <v>2.66E-3</v>
      </c>
      <c r="Y61">
        <v>14830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2.66E-3</v>
      </c>
      <c r="AH61">
        <v>2</v>
      </c>
      <c r="AI61">
        <v>92840881</v>
      </c>
      <c r="AJ61">
        <v>62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ROW(Source!A45)</f>
        <v>45</v>
      </c>
      <c r="B62">
        <v>92840891</v>
      </c>
      <c r="C62">
        <v>92840873</v>
      </c>
      <c r="D62">
        <v>49526447</v>
      </c>
      <c r="E62">
        <v>1</v>
      </c>
      <c r="F62">
        <v>1</v>
      </c>
      <c r="G62">
        <v>1</v>
      </c>
      <c r="H62">
        <v>3</v>
      </c>
      <c r="I62" t="s">
        <v>546</v>
      </c>
      <c r="J62" t="s">
        <v>547</v>
      </c>
      <c r="K62" t="s">
        <v>548</v>
      </c>
      <c r="L62">
        <v>1346</v>
      </c>
      <c r="N62">
        <v>1009</v>
      </c>
      <c r="O62" t="s">
        <v>498</v>
      </c>
      <c r="P62" t="s">
        <v>498</v>
      </c>
      <c r="Q62">
        <v>1</v>
      </c>
      <c r="X62">
        <v>4</v>
      </c>
      <c r="Y62">
        <v>24.41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4</v>
      </c>
      <c r="AH62">
        <v>2</v>
      </c>
      <c r="AI62">
        <v>92840882</v>
      </c>
      <c r="AJ62">
        <v>63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ROW(Source!A45)</f>
        <v>45</v>
      </c>
      <c r="B63">
        <v>92840892</v>
      </c>
      <c r="C63">
        <v>92840873</v>
      </c>
      <c r="D63">
        <v>49514257</v>
      </c>
      <c r="E63">
        <v>70</v>
      </c>
      <c r="F63">
        <v>1</v>
      </c>
      <c r="G63">
        <v>1</v>
      </c>
      <c r="H63">
        <v>3</v>
      </c>
      <c r="I63" t="s">
        <v>665</v>
      </c>
      <c r="J63" t="s">
        <v>6</v>
      </c>
      <c r="K63" t="s">
        <v>666</v>
      </c>
      <c r="L63">
        <v>1371</v>
      </c>
      <c r="N63">
        <v>1013</v>
      </c>
      <c r="O63" t="s">
        <v>62</v>
      </c>
      <c r="P63" t="s">
        <v>62</v>
      </c>
      <c r="Q63">
        <v>1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0</v>
      </c>
      <c r="AF63" t="s">
        <v>6</v>
      </c>
      <c r="AG63">
        <v>0</v>
      </c>
      <c r="AH63">
        <v>3</v>
      </c>
      <c r="AI63">
        <v>-1</v>
      </c>
      <c r="AJ63" t="s">
        <v>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ROW(Source!A45)</f>
        <v>45</v>
      </c>
      <c r="B64">
        <v>92840893</v>
      </c>
      <c r="C64">
        <v>92840873</v>
      </c>
      <c r="D64">
        <v>49514987</v>
      </c>
      <c r="E64">
        <v>70</v>
      </c>
      <c r="F64">
        <v>1</v>
      </c>
      <c r="G64">
        <v>1</v>
      </c>
      <c r="H64">
        <v>3</v>
      </c>
      <c r="I64" t="s">
        <v>667</v>
      </c>
      <c r="J64" t="s">
        <v>6</v>
      </c>
      <c r="K64" t="s">
        <v>668</v>
      </c>
      <c r="L64">
        <v>1346</v>
      </c>
      <c r="N64">
        <v>1009</v>
      </c>
      <c r="O64" t="s">
        <v>498</v>
      </c>
      <c r="P64" t="s">
        <v>498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0</v>
      </c>
      <c r="AE64">
        <v>0</v>
      </c>
      <c r="AF64" t="s">
        <v>6</v>
      </c>
      <c r="AG64">
        <v>0</v>
      </c>
      <c r="AH64">
        <v>3</v>
      </c>
      <c r="AI64">
        <v>-1</v>
      </c>
      <c r="AJ64" t="s">
        <v>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ROW(Source!A45)</f>
        <v>45</v>
      </c>
      <c r="B65">
        <v>92840894</v>
      </c>
      <c r="C65">
        <v>92840873</v>
      </c>
      <c r="D65">
        <v>49515363</v>
      </c>
      <c r="E65">
        <v>70</v>
      </c>
      <c r="F65">
        <v>1</v>
      </c>
      <c r="G65">
        <v>1</v>
      </c>
      <c r="H65">
        <v>3</v>
      </c>
      <c r="I65" t="s">
        <v>669</v>
      </c>
      <c r="J65" t="s">
        <v>6</v>
      </c>
      <c r="K65" t="s">
        <v>671</v>
      </c>
      <c r="L65">
        <v>1301</v>
      </c>
      <c r="N65">
        <v>1003</v>
      </c>
      <c r="O65" t="s">
        <v>31</v>
      </c>
      <c r="P65" t="s">
        <v>31</v>
      </c>
      <c r="Q65">
        <v>1</v>
      </c>
      <c r="X65">
        <v>99.8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6</v>
      </c>
      <c r="AG65">
        <v>99.8</v>
      </c>
      <c r="AH65">
        <v>3</v>
      </c>
      <c r="AI65">
        <v>-1</v>
      </c>
      <c r="AJ65" t="s">
        <v>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ROW(Source!A48)</f>
        <v>48</v>
      </c>
      <c r="B66">
        <v>92840908</v>
      </c>
      <c r="C66">
        <v>92840897</v>
      </c>
      <c r="D66">
        <v>49510743</v>
      </c>
      <c r="E66">
        <v>70</v>
      </c>
      <c r="F66">
        <v>1</v>
      </c>
      <c r="G66">
        <v>1</v>
      </c>
      <c r="H66">
        <v>1</v>
      </c>
      <c r="I66" t="s">
        <v>549</v>
      </c>
      <c r="J66" t="s">
        <v>6</v>
      </c>
      <c r="K66" t="s">
        <v>550</v>
      </c>
      <c r="L66">
        <v>1191</v>
      </c>
      <c r="N66">
        <v>1013</v>
      </c>
      <c r="O66" t="s">
        <v>462</v>
      </c>
      <c r="P66" t="s">
        <v>462</v>
      </c>
      <c r="Q66">
        <v>1</v>
      </c>
      <c r="X66">
        <v>54.1</v>
      </c>
      <c r="Y66">
        <v>0</v>
      </c>
      <c r="Z66">
        <v>0</v>
      </c>
      <c r="AA66">
        <v>0</v>
      </c>
      <c r="AB66">
        <v>9.2899999999999991</v>
      </c>
      <c r="AC66">
        <v>0</v>
      </c>
      <c r="AD66">
        <v>1</v>
      </c>
      <c r="AE66">
        <v>1</v>
      </c>
      <c r="AF66" t="s">
        <v>6</v>
      </c>
      <c r="AG66">
        <v>54.1</v>
      </c>
      <c r="AH66">
        <v>2</v>
      </c>
      <c r="AI66">
        <v>92840898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ROW(Source!A48)</f>
        <v>48</v>
      </c>
      <c r="B67">
        <v>92840909</v>
      </c>
      <c r="C67">
        <v>92840897</v>
      </c>
      <c r="D67">
        <v>49510905</v>
      </c>
      <c r="E67">
        <v>70</v>
      </c>
      <c r="F67">
        <v>1</v>
      </c>
      <c r="G67">
        <v>1</v>
      </c>
      <c r="H67">
        <v>1</v>
      </c>
      <c r="I67" t="s">
        <v>463</v>
      </c>
      <c r="J67" t="s">
        <v>6</v>
      </c>
      <c r="K67" t="s">
        <v>464</v>
      </c>
      <c r="L67">
        <v>1191</v>
      </c>
      <c r="N67">
        <v>1013</v>
      </c>
      <c r="O67" t="s">
        <v>462</v>
      </c>
      <c r="P67" t="s">
        <v>462</v>
      </c>
      <c r="Q67">
        <v>1</v>
      </c>
      <c r="X67">
        <v>0.1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2</v>
      </c>
      <c r="AF67" t="s">
        <v>6</v>
      </c>
      <c r="AG67">
        <v>0.1</v>
      </c>
      <c r="AH67">
        <v>2</v>
      </c>
      <c r="AI67">
        <v>92840899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ROW(Source!A48)</f>
        <v>48</v>
      </c>
      <c r="B68">
        <v>92840910</v>
      </c>
      <c r="C68">
        <v>92840897</v>
      </c>
      <c r="D68">
        <v>49672515</v>
      </c>
      <c r="E68">
        <v>1</v>
      </c>
      <c r="F68">
        <v>1</v>
      </c>
      <c r="G68">
        <v>1</v>
      </c>
      <c r="H68">
        <v>2</v>
      </c>
      <c r="I68" t="s">
        <v>540</v>
      </c>
      <c r="J68" t="s">
        <v>541</v>
      </c>
      <c r="K68" t="s">
        <v>542</v>
      </c>
      <c r="L68">
        <v>1367</v>
      </c>
      <c r="N68">
        <v>1011</v>
      </c>
      <c r="O68" t="s">
        <v>468</v>
      </c>
      <c r="P68" t="s">
        <v>468</v>
      </c>
      <c r="Q68">
        <v>1</v>
      </c>
      <c r="X68">
        <v>0.04</v>
      </c>
      <c r="Y68">
        <v>0</v>
      </c>
      <c r="Z68">
        <v>86.4</v>
      </c>
      <c r="AA68">
        <v>13.5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0.04</v>
      </c>
      <c r="AH68">
        <v>2</v>
      </c>
      <c r="AI68">
        <v>92840900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ROW(Source!A48)</f>
        <v>48</v>
      </c>
      <c r="B69">
        <v>92840911</v>
      </c>
      <c r="C69">
        <v>92840897</v>
      </c>
      <c r="D69">
        <v>49672573</v>
      </c>
      <c r="E69">
        <v>1</v>
      </c>
      <c r="F69">
        <v>1</v>
      </c>
      <c r="G69">
        <v>1</v>
      </c>
      <c r="H69">
        <v>2</v>
      </c>
      <c r="I69" t="s">
        <v>465</v>
      </c>
      <c r="J69" t="s">
        <v>466</v>
      </c>
      <c r="K69" t="s">
        <v>467</v>
      </c>
      <c r="L69">
        <v>1367</v>
      </c>
      <c r="N69">
        <v>1011</v>
      </c>
      <c r="O69" t="s">
        <v>468</v>
      </c>
      <c r="P69" t="s">
        <v>468</v>
      </c>
      <c r="Q69">
        <v>1</v>
      </c>
      <c r="X69">
        <v>0.03</v>
      </c>
      <c r="Y69">
        <v>0</v>
      </c>
      <c r="Z69">
        <v>115.4</v>
      </c>
      <c r="AA69">
        <v>13.5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0.03</v>
      </c>
      <c r="AH69">
        <v>2</v>
      </c>
      <c r="AI69">
        <v>92840901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ROW(Source!A48)</f>
        <v>48</v>
      </c>
      <c r="B70">
        <v>92840912</v>
      </c>
      <c r="C70">
        <v>92840897</v>
      </c>
      <c r="D70">
        <v>49673503</v>
      </c>
      <c r="E70">
        <v>1</v>
      </c>
      <c r="F70">
        <v>1</v>
      </c>
      <c r="G70">
        <v>1</v>
      </c>
      <c r="H70">
        <v>2</v>
      </c>
      <c r="I70" t="s">
        <v>492</v>
      </c>
      <c r="J70" t="s">
        <v>493</v>
      </c>
      <c r="K70" t="s">
        <v>494</v>
      </c>
      <c r="L70">
        <v>1367</v>
      </c>
      <c r="N70">
        <v>1011</v>
      </c>
      <c r="O70" t="s">
        <v>468</v>
      </c>
      <c r="P70" t="s">
        <v>468</v>
      </c>
      <c r="Q70">
        <v>1</v>
      </c>
      <c r="X70">
        <v>0.03</v>
      </c>
      <c r="Y70">
        <v>0</v>
      </c>
      <c r="Z70">
        <v>65.709999999999994</v>
      </c>
      <c r="AA70">
        <v>11.6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0.03</v>
      </c>
      <c r="AH70">
        <v>2</v>
      </c>
      <c r="AI70">
        <v>92840902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ROW(Source!A48)</f>
        <v>48</v>
      </c>
      <c r="B71">
        <v>92840913</v>
      </c>
      <c r="C71">
        <v>92840897</v>
      </c>
      <c r="D71">
        <v>49523203</v>
      </c>
      <c r="E71">
        <v>1</v>
      </c>
      <c r="F71">
        <v>1</v>
      </c>
      <c r="G71">
        <v>1</v>
      </c>
      <c r="H71">
        <v>3</v>
      </c>
      <c r="I71" t="s">
        <v>484</v>
      </c>
      <c r="J71" t="s">
        <v>485</v>
      </c>
      <c r="K71" t="s">
        <v>486</v>
      </c>
      <c r="L71">
        <v>1339</v>
      </c>
      <c r="N71">
        <v>1007</v>
      </c>
      <c r="O71" t="s">
        <v>314</v>
      </c>
      <c r="P71" t="s">
        <v>314</v>
      </c>
      <c r="Q71">
        <v>1</v>
      </c>
      <c r="X71">
        <v>3.5</v>
      </c>
      <c r="Y71">
        <v>2.44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3.5</v>
      </c>
      <c r="AH71">
        <v>2</v>
      </c>
      <c r="AI71">
        <v>92840903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ROW(Source!A48)</f>
        <v>48</v>
      </c>
      <c r="B72">
        <v>92840914</v>
      </c>
      <c r="C72">
        <v>92840897</v>
      </c>
      <c r="D72">
        <v>49525471</v>
      </c>
      <c r="E72">
        <v>1</v>
      </c>
      <c r="F72">
        <v>1</v>
      </c>
      <c r="G72">
        <v>1</v>
      </c>
      <c r="H72">
        <v>3</v>
      </c>
      <c r="I72" t="s">
        <v>543</v>
      </c>
      <c r="J72" t="s">
        <v>544</v>
      </c>
      <c r="K72" t="s">
        <v>545</v>
      </c>
      <c r="L72">
        <v>1348</v>
      </c>
      <c r="N72">
        <v>1009</v>
      </c>
      <c r="O72" t="s">
        <v>506</v>
      </c>
      <c r="P72" t="s">
        <v>506</v>
      </c>
      <c r="Q72">
        <v>1000</v>
      </c>
      <c r="X72">
        <v>4.1999999999999997E-3</v>
      </c>
      <c r="Y72">
        <v>14830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4.1999999999999997E-3</v>
      </c>
      <c r="AH72">
        <v>2</v>
      </c>
      <c r="AI72">
        <v>92840904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ROW(Source!A48)</f>
        <v>48</v>
      </c>
      <c r="B73">
        <v>92840915</v>
      </c>
      <c r="C73">
        <v>92840897</v>
      </c>
      <c r="D73">
        <v>49526447</v>
      </c>
      <c r="E73">
        <v>1</v>
      </c>
      <c r="F73">
        <v>1</v>
      </c>
      <c r="G73">
        <v>1</v>
      </c>
      <c r="H73">
        <v>3</v>
      </c>
      <c r="I73" t="s">
        <v>546</v>
      </c>
      <c r="J73" t="s">
        <v>547</v>
      </c>
      <c r="K73" t="s">
        <v>548</v>
      </c>
      <c r="L73">
        <v>1346</v>
      </c>
      <c r="N73">
        <v>1009</v>
      </c>
      <c r="O73" t="s">
        <v>498</v>
      </c>
      <c r="P73" t="s">
        <v>498</v>
      </c>
      <c r="Q73">
        <v>1</v>
      </c>
      <c r="X73">
        <v>6.5</v>
      </c>
      <c r="Y73">
        <v>24.41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6.5</v>
      </c>
      <c r="AH73">
        <v>2</v>
      </c>
      <c r="AI73">
        <v>92840905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ROW(Source!A48)</f>
        <v>48</v>
      </c>
      <c r="B74">
        <v>92840916</v>
      </c>
      <c r="C74">
        <v>92840897</v>
      </c>
      <c r="D74">
        <v>49514257</v>
      </c>
      <c r="E74">
        <v>70</v>
      </c>
      <c r="F74">
        <v>1</v>
      </c>
      <c r="G74">
        <v>1</v>
      </c>
      <c r="H74">
        <v>3</v>
      </c>
      <c r="I74" t="s">
        <v>665</v>
      </c>
      <c r="J74" t="s">
        <v>6</v>
      </c>
      <c r="K74" t="s">
        <v>666</v>
      </c>
      <c r="L74">
        <v>1371</v>
      </c>
      <c r="N74">
        <v>1013</v>
      </c>
      <c r="O74" t="s">
        <v>62</v>
      </c>
      <c r="P74" t="s">
        <v>62</v>
      </c>
      <c r="Q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E74">
        <v>0</v>
      </c>
      <c r="AF74" t="s">
        <v>6</v>
      </c>
      <c r="AG74">
        <v>0</v>
      </c>
      <c r="AH74">
        <v>3</v>
      </c>
      <c r="AI74">
        <v>-1</v>
      </c>
      <c r="AJ74" t="s">
        <v>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ROW(Source!A48)</f>
        <v>48</v>
      </c>
      <c r="B75">
        <v>92840917</v>
      </c>
      <c r="C75">
        <v>92840897</v>
      </c>
      <c r="D75">
        <v>49514987</v>
      </c>
      <c r="E75">
        <v>70</v>
      </c>
      <c r="F75">
        <v>1</v>
      </c>
      <c r="G75">
        <v>1</v>
      </c>
      <c r="H75">
        <v>3</v>
      </c>
      <c r="I75" t="s">
        <v>667</v>
      </c>
      <c r="J75" t="s">
        <v>6</v>
      </c>
      <c r="K75" t="s">
        <v>668</v>
      </c>
      <c r="L75">
        <v>1346</v>
      </c>
      <c r="N75">
        <v>1009</v>
      </c>
      <c r="O75" t="s">
        <v>498</v>
      </c>
      <c r="P75" t="s">
        <v>498</v>
      </c>
      <c r="Q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 t="s">
        <v>6</v>
      </c>
      <c r="AG75">
        <v>0</v>
      </c>
      <c r="AH75">
        <v>3</v>
      </c>
      <c r="AI75">
        <v>-1</v>
      </c>
      <c r="AJ75" t="s">
        <v>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ROW(Source!A48)</f>
        <v>48</v>
      </c>
      <c r="B76">
        <v>92840918</v>
      </c>
      <c r="C76">
        <v>92840897</v>
      </c>
      <c r="D76">
        <v>49515384</v>
      </c>
      <c r="E76">
        <v>70</v>
      </c>
      <c r="F76">
        <v>1</v>
      </c>
      <c r="G76">
        <v>1</v>
      </c>
      <c r="H76">
        <v>3</v>
      </c>
      <c r="I76" t="s">
        <v>657</v>
      </c>
      <c r="J76" t="s">
        <v>6</v>
      </c>
      <c r="K76" t="s">
        <v>672</v>
      </c>
      <c r="L76">
        <v>1301</v>
      </c>
      <c r="N76">
        <v>1003</v>
      </c>
      <c r="O76" t="s">
        <v>31</v>
      </c>
      <c r="P76" t="s">
        <v>31</v>
      </c>
      <c r="Q76">
        <v>1</v>
      </c>
      <c r="X76">
        <v>99.8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6</v>
      </c>
      <c r="AG76">
        <v>99.8</v>
      </c>
      <c r="AH76">
        <v>3</v>
      </c>
      <c r="AI76">
        <v>-1</v>
      </c>
      <c r="AJ76" t="s">
        <v>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ROW(Source!A48)</f>
        <v>48</v>
      </c>
      <c r="B77">
        <v>92840919</v>
      </c>
      <c r="C77">
        <v>92840897</v>
      </c>
      <c r="D77">
        <v>49515446</v>
      </c>
      <c r="E77">
        <v>70</v>
      </c>
      <c r="F77">
        <v>1</v>
      </c>
      <c r="G77">
        <v>1</v>
      </c>
      <c r="H77">
        <v>3</v>
      </c>
      <c r="I77" t="s">
        <v>673</v>
      </c>
      <c r="J77" t="s">
        <v>6</v>
      </c>
      <c r="K77" t="s">
        <v>674</v>
      </c>
      <c r="L77">
        <v>1371</v>
      </c>
      <c r="N77">
        <v>1013</v>
      </c>
      <c r="O77" t="s">
        <v>62</v>
      </c>
      <c r="P77" t="s">
        <v>62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0</v>
      </c>
      <c r="AF77" t="s">
        <v>6</v>
      </c>
      <c r="AG77">
        <v>0</v>
      </c>
      <c r="AH77">
        <v>3</v>
      </c>
      <c r="AI77">
        <v>-1</v>
      </c>
      <c r="AJ77" t="s">
        <v>6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ROW(Source!A51)</f>
        <v>51</v>
      </c>
      <c r="B78">
        <v>92840930</v>
      </c>
      <c r="C78">
        <v>92840922</v>
      </c>
      <c r="D78">
        <v>49510731</v>
      </c>
      <c r="E78">
        <v>70</v>
      </c>
      <c r="F78">
        <v>1</v>
      </c>
      <c r="G78">
        <v>1</v>
      </c>
      <c r="H78">
        <v>1</v>
      </c>
      <c r="I78" t="s">
        <v>551</v>
      </c>
      <c r="J78" t="s">
        <v>6</v>
      </c>
      <c r="K78" t="s">
        <v>552</v>
      </c>
      <c r="L78">
        <v>1191</v>
      </c>
      <c r="N78">
        <v>1013</v>
      </c>
      <c r="O78" t="s">
        <v>462</v>
      </c>
      <c r="P78" t="s">
        <v>462</v>
      </c>
      <c r="Q78">
        <v>1</v>
      </c>
      <c r="X78">
        <v>4.1399999999999997</v>
      </c>
      <c r="Y78">
        <v>0</v>
      </c>
      <c r="Z78">
        <v>0</v>
      </c>
      <c r="AA78">
        <v>0</v>
      </c>
      <c r="AB78">
        <v>9.07</v>
      </c>
      <c r="AC78">
        <v>0</v>
      </c>
      <c r="AD78">
        <v>1</v>
      </c>
      <c r="AE78">
        <v>1</v>
      </c>
      <c r="AF78" t="s">
        <v>6</v>
      </c>
      <c r="AG78">
        <v>4.1399999999999997</v>
      </c>
      <c r="AH78">
        <v>2</v>
      </c>
      <c r="AI78">
        <v>92840923</v>
      </c>
      <c r="AJ78">
        <v>76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ROW(Source!A51)</f>
        <v>51</v>
      </c>
      <c r="B79">
        <v>92840931</v>
      </c>
      <c r="C79">
        <v>92840922</v>
      </c>
      <c r="D79">
        <v>49510905</v>
      </c>
      <c r="E79">
        <v>70</v>
      </c>
      <c r="F79">
        <v>1</v>
      </c>
      <c r="G79">
        <v>1</v>
      </c>
      <c r="H79">
        <v>1</v>
      </c>
      <c r="I79" t="s">
        <v>463</v>
      </c>
      <c r="J79" t="s">
        <v>6</v>
      </c>
      <c r="K79" t="s">
        <v>464</v>
      </c>
      <c r="L79">
        <v>1191</v>
      </c>
      <c r="N79">
        <v>1013</v>
      </c>
      <c r="O79" t="s">
        <v>462</v>
      </c>
      <c r="P79" t="s">
        <v>462</v>
      </c>
      <c r="Q79">
        <v>1</v>
      </c>
      <c r="X79">
        <v>2.2599999999999998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2</v>
      </c>
      <c r="AF79" t="s">
        <v>6</v>
      </c>
      <c r="AG79">
        <v>2.2599999999999998</v>
      </c>
      <c r="AH79">
        <v>2</v>
      </c>
      <c r="AI79">
        <v>92840924</v>
      </c>
      <c r="AJ79">
        <v>77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ROW(Source!A51)</f>
        <v>51</v>
      </c>
      <c r="B80">
        <v>92840932</v>
      </c>
      <c r="C80">
        <v>92840922</v>
      </c>
      <c r="D80">
        <v>49672573</v>
      </c>
      <c r="E80">
        <v>1</v>
      </c>
      <c r="F80">
        <v>1</v>
      </c>
      <c r="G80">
        <v>1</v>
      </c>
      <c r="H80">
        <v>2</v>
      </c>
      <c r="I80" t="s">
        <v>465</v>
      </c>
      <c r="J80" t="s">
        <v>466</v>
      </c>
      <c r="K80" t="s">
        <v>467</v>
      </c>
      <c r="L80">
        <v>1367</v>
      </c>
      <c r="N80">
        <v>1011</v>
      </c>
      <c r="O80" t="s">
        <v>468</v>
      </c>
      <c r="P80" t="s">
        <v>468</v>
      </c>
      <c r="Q80">
        <v>1</v>
      </c>
      <c r="X80">
        <v>0.01</v>
      </c>
      <c r="Y80">
        <v>0</v>
      </c>
      <c r="Z80">
        <v>115.4</v>
      </c>
      <c r="AA80">
        <v>13.5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0.01</v>
      </c>
      <c r="AH80">
        <v>2</v>
      </c>
      <c r="AI80">
        <v>92840925</v>
      </c>
      <c r="AJ80">
        <v>78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ROW(Source!A51)</f>
        <v>51</v>
      </c>
      <c r="B81">
        <v>92840933</v>
      </c>
      <c r="C81">
        <v>92840922</v>
      </c>
      <c r="D81">
        <v>49673503</v>
      </c>
      <c r="E81">
        <v>1</v>
      </c>
      <c r="F81">
        <v>1</v>
      </c>
      <c r="G81">
        <v>1</v>
      </c>
      <c r="H81">
        <v>2</v>
      </c>
      <c r="I81" t="s">
        <v>492</v>
      </c>
      <c r="J81" t="s">
        <v>493</v>
      </c>
      <c r="K81" t="s">
        <v>494</v>
      </c>
      <c r="L81">
        <v>1367</v>
      </c>
      <c r="N81">
        <v>1011</v>
      </c>
      <c r="O81" t="s">
        <v>468</v>
      </c>
      <c r="P81" t="s">
        <v>468</v>
      </c>
      <c r="Q81">
        <v>1</v>
      </c>
      <c r="X81">
        <v>0.01</v>
      </c>
      <c r="Y81">
        <v>0</v>
      </c>
      <c r="Z81">
        <v>65.709999999999994</v>
      </c>
      <c r="AA81">
        <v>11.6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0.01</v>
      </c>
      <c r="AH81">
        <v>2</v>
      </c>
      <c r="AI81">
        <v>92840926</v>
      </c>
      <c r="AJ81">
        <v>79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ROW(Source!A51)</f>
        <v>51</v>
      </c>
      <c r="B82">
        <v>92840934</v>
      </c>
      <c r="C82">
        <v>92840922</v>
      </c>
      <c r="D82">
        <v>49673647</v>
      </c>
      <c r="E82">
        <v>1</v>
      </c>
      <c r="F82">
        <v>1</v>
      </c>
      <c r="G82">
        <v>1</v>
      </c>
      <c r="H82">
        <v>2</v>
      </c>
      <c r="I82" t="s">
        <v>481</v>
      </c>
      <c r="J82" t="s">
        <v>482</v>
      </c>
      <c r="K82" t="s">
        <v>483</v>
      </c>
      <c r="L82">
        <v>1367</v>
      </c>
      <c r="N82">
        <v>1011</v>
      </c>
      <c r="O82" t="s">
        <v>468</v>
      </c>
      <c r="P82" t="s">
        <v>468</v>
      </c>
      <c r="Q82">
        <v>1</v>
      </c>
      <c r="X82">
        <v>2.2400000000000002</v>
      </c>
      <c r="Y82">
        <v>0</v>
      </c>
      <c r="Z82">
        <v>100.1</v>
      </c>
      <c r="AA82">
        <v>13.5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2.2400000000000002</v>
      </c>
      <c r="AH82">
        <v>2</v>
      </c>
      <c r="AI82">
        <v>92840927</v>
      </c>
      <c r="AJ82">
        <v>80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ROW(Source!A51)</f>
        <v>51</v>
      </c>
      <c r="B83">
        <v>92840935</v>
      </c>
      <c r="C83">
        <v>92840922</v>
      </c>
      <c r="D83">
        <v>49515446</v>
      </c>
      <c r="E83">
        <v>70</v>
      </c>
      <c r="F83">
        <v>1</v>
      </c>
      <c r="G83">
        <v>1</v>
      </c>
      <c r="H83">
        <v>3</v>
      </c>
      <c r="I83" t="s">
        <v>673</v>
      </c>
      <c r="J83" t="s">
        <v>6</v>
      </c>
      <c r="K83" t="s">
        <v>675</v>
      </c>
      <c r="L83">
        <v>1371</v>
      </c>
      <c r="N83">
        <v>1013</v>
      </c>
      <c r="O83" t="s">
        <v>62</v>
      </c>
      <c r="P83" t="s">
        <v>62</v>
      </c>
      <c r="Q83">
        <v>1</v>
      </c>
      <c r="X83">
        <v>10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6</v>
      </c>
      <c r="AG83">
        <v>10</v>
      </c>
      <c r="AH83">
        <v>3</v>
      </c>
      <c r="AI83">
        <v>-1</v>
      </c>
      <c r="AJ83" t="s">
        <v>6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ROW(Source!A54)</f>
        <v>54</v>
      </c>
      <c r="B84">
        <v>92840944</v>
      </c>
      <c r="C84">
        <v>92840938</v>
      </c>
      <c r="D84">
        <v>49510715</v>
      </c>
      <c r="E84">
        <v>70</v>
      </c>
      <c r="F84">
        <v>1</v>
      </c>
      <c r="G84">
        <v>1</v>
      </c>
      <c r="H84">
        <v>1</v>
      </c>
      <c r="I84" t="s">
        <v>553</v>
      </c>
      <c r="J84" t="s">
        <v>6</v>
      </c>
      <c r="K84" t="s">
        <v>554</v>
      </c>
      <c r="L84">
        <v>1191</v>
      </c>
      <c r="N84">
        <v>1013</v>
      </c>
      <c r="O84" t="s">
        <v>462</v>
      </c>
      <c r="P84" t="s">
        <v>462</v>
      </c>
      <c r="Q84">
        <v>1</v>
      </c>
      <c r="X84">
        <v>6.1</v>
      </c>
      <c r="Y84">
        <v>0</v>
      </c>
      <c r="Z84">
        <v>0</v>
      </c>
      <c r="AA84">
        <v>0</v>
      </c>
      <c r="AB84">
        <v>8.5299999999999994</v>
      </c>
      <c r="AC84">
        <v>0</v>
      </c>
      <c r="AD84">
        <v>1</v>
      </c>
      <c r="AE84">
        <v>1</v>
      </c>
      <c r="AF84" t="s">
        <v>6</v>
      </c>
      <c r="AG84">
        <v>6.1</v>
      </c>
      <c r="AH84">
        <v>2</v>
      </c>
      <c r="AI84">
        <v>92840939</v>
      </c>
      <c r="AJ84">
        <v>83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ROW(Source!A54)</f>
        <v>54</v>
      </c>
      <c r="B85">
        <v>92840945</v>
      </c>
      <c r="C85">
        <v>92840938</v>
      </c>
      <c r="D85">
        <v>49510905</v>
      </c>
      <c r="E85">
        <v>70</v>
      </c>
      <c r="F85">
        <v>1</v>
      </c>
      <c r="G85">
        <v>1</v>
      </c>
      <c r="H85">
        <v>1</v>
      </c>
      <c r="I85" t="s">
        <v>463</v>
      </c>
      <c r="J85" t="s">
        <v>6</v>
      </c>
      <c r="K85" t="s">
        <v>464</v>
      </c>
      <c r="L85">
        <v>1191</v>
      </c>
      <c r="N85">
        <v>1013</v>
      </c>
      <c r="O85" t="s">
        <v>462</v>
      </c>
      <c r="P85" t="s">
        <v>462</v>
      </c>
      <c r="Q85">
        <v>1</v>
      </c>
      <c r="X85">
        <v>0.02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2</v>
      </c>
      <c r="AF85" t="s">
        <v>6</v>
      </c>
      <c r="AG85">
        <v>0.02</v>
      </c>
      <c r="AH85">
        <v>2</v>
      </c>
      <c r="AI85">
        <v>92840940</v>
      </c>
      <c r="AJ85">
        <v>84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ROW(Source!A54)</f>
        <v>54</v>
      </c>
      <c r="B86">
        <v>92840946</v>
      </c>
      <c r="C86">
        <v>92840938</v>
      </c>
      <c r="D86">
        <v>49673503</v>
      </c>
      <c r="E86">
        <v>1</v>
      </c>
      <c r="F86">
        <v>1</v>
      </c>
      <c r="G86">
        <v>1</v>
      </c>
      <c r="H86">
        <v>2</v>
      </c>
      <c r="I86" t="s">
        <v>492</v>
      </c>
      <c r="J86" t="s">
        <v>493</v>
      </c>
      <c r="K86" t="s">
        <v>494</v>
      </c>
      <c r="L86">
        <v>1367</v>
      </c>
      <c r="N86">
        <v>1011</v>
      </c>
      <c r="O86" t="s">
        <v>468</v>
      </c>
      <c r="P86" t="s">
        <v>468</v>
      </c>
      <c r="Q86">
        <v>1</v>
      </c>
      <c r="X86">
        <v>0.02</v>
      </c>
      <c r="Y86">
        <v>0</v>
      </c>
      <c r="Z86">
        <v>65.709999999999994</v>
      </c>
      <c r="AA86">
        <v>11.6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0.02</v>
      </c>
      <c r="AH86">
        <v>2</v>
      </c>
      <c r="AI86">
        <v>92840941</v>
      </c>
      <c r="AJ86">
        <v>85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ROW(Source!A54)</f>
        <v>54</v>
      </c>
      <c r="B87">
        <v>92840947</v>
      </c>
      <c r="C87">
        <v>92840938</v>
      </c>
      <c r="D87">
        <v>49525662</v>
      </c>
      <c r="E87">
        <v>1</v>
      </c>
      <c r="F87">
        <v>1</v>
      </c>
      <c r="G87">
        <v>1</v>
      </c>
      <c r="H87">
        <v>3</v>
      </c>
      <c r="I87" t="s">
        <v>555</v>
      </c>
      <c r="J87" t="s">
        <v>556</v>
      </c>
      <c r="K87" t="s">
        <v>557</v>
      </c>
      <c r="L87">
        <v>1425</v>
      </c>
      <c r="N87">
        <v>1013</v>
      </c>
      <c r="O87" t="s">
        <v>126</v>
      </c>
      <c r="P87" t="s">
        <v>126</v>
      </c>
      <c r="Q87">
        <v>1</v>
      </c>
      <c r="X87">
        <v>3.03</v>
      </c>
      <c r="Y87">
        <v>20.7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3.03</v>
      </c>
      <c r="AH87">
        <v>2</v>
      </c>
      <c r="AI87">
        <v>92840942</v>
      </c>
      <c r="AJ87">
        <v>86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ROW(Source!A54)</f>
        <v>54</v>
      </c>
      <c r="B88">
        <v>92840948</v>
      </c>
      <c r="C88">
        <v>92840938</v>
      </c>
      <c r="D88">
        <v>49515197</v>
      </c>
      <c r="E88">
        <v>70</v>
      </c>
      <c r="F88">
        <v>1</v>
      </c>
      <c r="G88">
        <v>1</v>
      </c>
      <c r="H88">
        <v>3</v>
      </c>
      <c r="I88" t="s">
        <v>676</v>
      </c>
      <c r="J88" t="s">
        <v>6</v>
      </c>
      <c r="K88" t="s">
        <v>677</v>
      </c>
      <c r="L88">
        <v>1371</v>
      </c>
      <c r="N88">
        <v>1013</v>
      </c>
      <c r="O88" t="s">
        <v>62</v>
      </c>
      <c r="P88" t="s">
        <v>62</v>
      </c>
      <c r="Q88">
        <v>1</v>
      </c>
      <c r="X88">
        <v>100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6</v>
      </c>
      <c r="AG88">
        <v>100</v>
      </c>
      <c r="AH88">
        <v>3</v>
      </c>
      <c r="AI88">
        <v>-1</v>
      </c>
      <c r="AJ88" t="s">
        <v>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ROW(Source!A56)</f>
        <v>56</v>
      </c>
      <c r="B89">
        <v>92840956</v>
      </c>
      <c r="C89">
        <v>92840950</v>
      </c>
      <c r="D89">
        <v>49510715</v>
      </c>
      <c r="E89">
        <v>70</v>
      </c>
      <c r="F89">
        <v>1</v>
      </c>
      <c r="G89">
        <v>1</v>
      </c>
      <c r="H89">
        <v>1</v>
      </c>
      <c r="I89" t="s">
        <v>553</v>
      </c>
      <c r="J89" t="s">
        <v>6</v>
      </c>
      <c r="K89" t="s">
        <v>554</v>
      </c>
      <c r="L89">
        <v>1191</v>
      </c>
      <c r="N89">
        <v>1013</v>
      </c>
      <c r="O89" t="s">
        <v>462</v>
      </c>
      <c r="P89" t="s">
        <v>462</v>
      </c>
      <c r="Q89">
        <v>1</v>
      </c>
      <c r="X89">
        <v>7.48</v>
      </c>
      <c r="Y89">
        <v>0</v>
      </c>
      <c r="Z89">
        <v>0</v>
      </c>
      <c r="AA89">
        <v>0</v>
      </c>
      <c r="AB89">
        <v>8.5299999999999994</v>
      </c>
      <c r="AC89">
        <v>0</v>
      </c>
      <c r="AD89">
        <v>1</v>
      </c>
      <c r="AE89">
        <v>1</v>
      </c>
      <c r="AF89" t="s">
        <v>6</v>
      </c>
      <c r="AG89">
        <v>7.48</v>
      </c>
      <c r="AH89">
        <v>2</v>
      </c>
      <c r="AI89">
        <v>92840951</v>
      </c>
      <c r="AJ89">
        <v>88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ROW(Source!A56)</f>
        <v>56</v>
      </c>
      <c r="B90">
        <v>92840957</v>
      </c>
      <c r="C90">
        <v>92840950</v>
      </c>
      <c r="D90">
        <v>49510905</v>
      </c>
      <c r="E90">
        <v>70</v>
      </c>
      <c r="F90">
        <v>1</v>
      </c>
      <c r="G90">
        <v>1</v>
      </c>
      <c r="H90">
        <v>1</v>
      </c>
      <c r="I90" t="s">
        <v>463</v>
      </c>
      <c r="J90" t="s">
        <v>6</v>
      </c>
      <c r="K90" t="s">
        <v>464</v>
      </c>
      <c r="L90">
        <v>1191</v>
      </c>
      <c r="N90">
        <v>1013</v>
      </c>
      <c r="O90" t="s">
        <v>462</v>
      </c>
      <c r="P90" t="s">
        <v>462</v>
      </c>
      <c r="Q90">
        <v>1</v>
      </c>
      <c r="X90">
        <v>0.06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2</v>
      </c>
      <c r="AF90" t="s">
        <v>6</v>
      </c>
      <c r="AG90">
        <v>0.06</v>
      </c>
      <c r="AH90">
        <v>2</v>
      </c>
      <c r="AI90">
        <v>92840952</v>
      </c>
      <c r="AJ90">
        <v>89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ROW(Source!A56)</f>
        <v>56</v>
      </c>
      <c r="B91">
        <v>92840958</v>
      </c>
      <c r="C91">
        <v>92840950</v>
      </c>
      <c r="D91">
        <v>49673503</v>
      </c>
      <c r="E91">
        <v>1</v>
      </c>
      <c r="F91">
        <v>1</v>
      </c>
      <c r="G91">
        <v>1</v>
      </c>
      <c r="H91">
        <v>2</v>
      </c>
      <c r="I91" t="s">
        <v>492</v>
      </c>
      <c r="J91" t="s">
        <v>493</v>
      </c>
      <c r="K91" t="s">
        <v>494</v>
      </c>
      <c r="L91">
        <v>1367</v>
      </c>
      <c r="N91">
        <v>1011</v>
      </c>
      <c r="O91" t="s">
        <v>468</v>
      </c>
      <c r="P91" t="s">
        <v>468</v>
      </c>
      <c r="Q91">
        <v>1</v>
      </c>
      <c r="X91">
        <v>0.06</v>
      </c>
      <c r="Y91">
        <v>0</v>
      </c>
      <c r="Z91">
        <v>65.709999999999994</v>
      </c>
      <c r="AA91">
        <v>11.6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0.06</v>
      </c>
      <c r="AH91">
        <v>2</v>
      </c>
      <c r="AI91">
        <v>92840953</v>
      </c>
      <c r="AJ91">
        <v>90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ROW(Source!A56)</f>
        <v>56</v>
      </c>
      <c r="B92">
        <v>92840959</v>
      </c>
      <c r="C92">
        <v>92840950</v>
      </c>
      <c r="D92">
        <v>49525662</v>
      </c>
      <c r="E92">
        <v>1</v>
      </c>
      <c r="F92">
        <v>1</v>
      </c>
      <c r="G92">
        <v>1</v>
      </c>
      <c r="H92">
        <v>3</v>
      </c>
      <c r="I92" t="s">
        <v>555</v>
      </c>
      <c r="J92" t="s">
        <v>556</v>
      </c>
      <c r="K92" t="s">
        <v>557</v>
      </c>
      <c r="L92">
        <v>1425</v>
      </c>
      <c r="N92">
        <v>1013</v>
      </c>
      <c r="O92" t="s">
        <v>126</v>
      </c>
      <c r="P92" t="s">
        <v>126</v>
      </c>
      <c r="Q92">
        <v>1</v>
      </c>
      <c r="X92">
        <v>4.04</v>
      </c>
      <c r="Y92">
        <v>20.7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4.04</v>
      </c>
      <c r="AH92">
        <v>2</v>
      </c>
      <c r="AI92">
        <v>92840954</v>
      </c>
      <c r="AJ92">
        <v>91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ROW(Source!A56)</f>
        <v>56</v>
      </c>
      <c r="B93">
        <v>92840960</v>
      </c>
      <c r="C93">
        <v>92840950</v>
      </c>
      <c r="D93">
        <v>49515197</v>
      </c>
      <c r="E93">
        <v>70</v>
      </c>
      <c r="F93">
        <v>1</v>
      </c>
      <c r="G93">
        <v>1</v>
      </c>
      <c r="H93">
        <v>3</v>
      </c>
      <c r="I93" t="s">
        <v>676</v>
      </c>
      <c r="J93" t="s">
        <v>6</v>
      </c>
      <c r="K93" t="s">
        <v>677</v>
      </c>
      <c r="L93">
        <v>1371</v>
      </c>
      <c r="N93">
        <v>1013</v>
      </c>
      <c r="O93" t="s">
        <v>62</v>
      </c>
      <c r="P93" t="s">
        <v>62</v>
      </c>
      <c r="Q93">
        <v>1</v>
      </c>
      <c r="X93">
        <v>100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6</v>
      </c>
      <c r="AG93">
        <v>100</v>
      </c>
      <c r="AH93">
        <v>3</v>
      </c>
      <c r="AI93">
        <v>-1</v>
      </c>
      <c r="AJ93" t="s">
        <v>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ROW(Source!A93)</f>
        <v>93</v>
      </c>
      <c r="B94">
        <v>92840974</v>
      </c>
      <c r="C94">
        <v>92840962</v>
      </c>
      <c r="D94">
        <v>49510743</v>
      </c>
      <c r="E94">
        <v>70</v>
      </c>
      <c r="F94">
        <v>1</v>
      </c>
      <c r="G94">
        <v>1</v>
      </c>
      <c r="H94">
        <v>1</v>
      </c>
      <c r="I94" t="s">
        <v>549</v>
      </c>
      <c r="J94" t="s">
        <v>6</v>
      </c>
      <c r="K94" t="s">
        <v>550</v>
      </c>
      <c r="L94">
        <v>1191</v>
      </c>
      <c r="N94">
        <v>1013</v>
      </c>
      <c r="O94" t="s">
        <v>462</v>
      </c>
      <c r="P94" t="s">
        <v>462</v>
      </c>
      <c r="Q94">
        <v>1</v>
      </c>
      <c r="X94">
        <v>13</v>
      </c>
      <c r="Y94">
        <v>0</v>
      </c>
      <c r="Z94">
        <v>0</v>
      </c>
      <c r="AA94">
        <v>0</v>
      </c>
      <c r="AB94">
        <v>9.2899999999999991</v>
      </c>
      <c r="AC94">
        <v>0</v>
      </c>
      <c r="AD94">
        <v>1</v>
      </c>
      <c r="AE94">
        <v>1</v>
      </c>
      <c r="AF94" t="s">
        <v>6</v>
      </c>
      <c r="AG94">
        <v>13</v>
      </c>
      <c r="AH94">
        <v>2</v>
      </c>
      <c r="AI94">
        <v>92840963</v>
      </c>
      <c r="AJ94">
        <v>93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ROW(Source!A93)</f>
        <v>93</v>
      </c>
      <c r="B95">
        <v>92840975</v>
      </c>
      <c r="C95">
        <v>92840962</v>
      </c>
      <c r="D95">
        <v>49510905</v>
      </c>
      <c r="E95">
        <v>70</v>
      </c>
      <c r="F95">
        <v>1</v>
      </c>
      <c r="G95">
        <v>1</v>
      </c>
      <c r="H95">
        <v>1</v>
      </c>
      <c r="I95" t="s">
        <v>463</v>
      </c>
      <c r="J95" t="s">
        <v>6</v>
      </c>
      <c r="K95" t="s">
        <v>464</v>
      </c>
      <c r="L95">
        <v>1191</v>
      </c>
      <c r="N95">
        <v>1013</v>
      </c>
      <c r="O95" t="s">
        <v>462</v>
      </c>
      <c r="P95" t="s">
        <v>462</v>
      </c>
      <c r="Q95">
        <v>1</v>
      </c>
      <c r="X95">
        <v>0.08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6</v>
      </c>
      <c r="AG95">
        <v>0.08</v>
      </c>
      <c r="AH95">
        <v>2</v>
      </c>
      <c r="AI95">
        <v>92840964</v>
      </c>
      <c r="AJ95">
        <v>94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ROW(Source!A93)</f>
        <v>93</v>
      </c>
      <c r="B96">
        <v>92840976</v>
      </c>
      <c r="C96">
        <v>92840962</v>
      </c>
      <c r="D96">
        <v>49672573</v>
      </c>
      <c r="E96">
        <v>1</v>
      </c>
      <c r="F96">
        <v>1</v>
      </c>
      <c r="G96">
        <v>1</v>
      </c>
      <c r="H96">
        <v>2</v>
      </c>
      <c r="I96" t="s">
        <v>465</v>
      </c>
      <c r="J96" t="s">
        <v>466</v>
      </c>
      <c r="K96" t="s">
        <v>467</v>
      </c>
      <c r="L96">
        <v>1367</v>
      </c>
      <c r="N96">
        <v>1011</v>
      </c>
      <c r="O96" t="s">
        <v>468</v>
      </c>
      <c r="P96" t="s">
        <v>468</v>
      </c>
      <c r="Q96">
        <v>1</v>
      </c>
      <c r="X96">
        <v>0.05</v>
      </c>
      <c r="Y96">
        <v>0</v>
      </c>
      <c r="Z96">
        <v>115.4</v>
      </c>
      <c r="AA96">
        <v>13.5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0.05</v>
      </c>
      <c r="AH96">
        <v>2</v>
      </c>
      <c r="AI96">
        <v>92840965</v>
      </c>
      <c r="AJ96">
        <v>95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ROW(Source!A93)</f>
        <v>93</v>
      </c>
      <c r="B97">
        <v>92840977</v>
      </c>
      <c r="C97">
        <v>92840962</v>
      </c>
      <c r="D97">
        <v>49673503</v>
      </c>
      <c r="E97">
        <v>1</v>
      </c>
      <c r="F97">
        <v>1</v>
      </c>
      <c r="G97">
        <v>1</v>
      </c>
      <c r="H97">
        <v>2</v>
      </c>
      <c r="I97" t="s">
        <v>492</v>
      </c>
      <c r="J97" t="s">
        <v>493</v>
      </c>
      <c r="K97" t="s">
        <v>494</v>
      </c>
      <c r="L97">
        <v>1367</v>
      </c>
      <c r="N97">
        <v>1011</v>
      </c>
      <c r="O97" t="s">
        <v>468</v>
      </c>
      <c r="P97" t="s">
        <v>468</v>
      </c>
      <c r="Q97">
        <v>1</v>
      </c>
      <c r="X97">
        <v>0.03</v>
      </c>
      <c r="Y97">
        <v>0</v>
      </c>
      <c r="Z97">
        <v>65.709999999999994</v>
      </c>
      <c r="AA97">
        <v>11.6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0.03</v>
      </c>
      <c r="AH97">
        <v>2</v>
      </c>
      <c r="AI97">
        <v>92840966</v>
      </c>
      <c r="AJ97">
        <v>96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ROW(Source!A93)</f>
        <v>93</v>
      </c>
      <c r="B98">
        <v>92840978</v>
      </c>
      <c r="C98">
        <v>92840962</v>
      </c>
      <c r="D98">
        <v>49673715</v>
      </c>
      <c r="E98">
        <v>1</v>
      </c>
      <c r="F98">
        <v>1</v>
      </c>
      <c r="G98">
        <v>1</v>
      </c>
      <c r="H98">
        <v>2</v>
      </c>
      <c r="I98" t="s">
        <v>558</v>
      </c>
      <c r="J98" t="s">
        <v>559</v>
      </c>
      <c r="K98" t="s">
        <v>560</v>
      </c>
      <c r="L98">
        <v>1367</v>
      </c>
      <c r="N98">
        <v>1011</v>
      </c>
      <c r="O98" t="s">
        <v>468</v>
      </c>
      <c r="P98" t="s">
        <v>468</v>
      </c>
      <c r="Q98">
        <v>1</v>
      </c>
      <c r="X98">
        <v>0.52</v>
      </c>
      <c r="Y98">
        <v>0</v>
      </c>
      <c r="Z98">
        <v>8.1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0.52</v>
      </c>
      <c r="AH98">
        <v>2</v>
      </c>
      <c r="AI98">
        <v>92840967</v>
      </c>
      <c r="AJ98">
        <v>97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ROW(Source!A93)</f>
        <v>93</v>
      </c>
      <c r="B99">
        <v>92840979</v>
      </c>
      <c r="C99">
        <v>92840962</v>
      </c>
      <c r="D99">
        <v>49524301</v>
      </c>
      <c r="E99">
        <v>1</v>
      </c>
      <c r="F99">
        <v>1</v>
      </c>
      <c r="G99">
        <v>1</v>
      </c>
      <c r="H99">
        <v>3</v>
      </c>
      <c r="I99" t="s">
        <v>525</v>
      </c>
      <c r="J99" t="s">
        <v>526</v>
      </c>
      <c r="K99" t="s">
        <v>527</v>
      </c>
      <c r="L99">
        <v>1348</v>
      </c>
      <c r="N99">
        <v>1009</v>
      </c>
      <c r="O99" t="s">
        <v>506</v>
      </c>
      <c r="P99" t="s">
        <v>506</v>
      </c>
      <c r="Q99">
        <v>1000</v>
      </c>
      <c r="X99">
        <v>3.8999999999999999E-4</v>
      </c>
      <c r="Y99">
        <v>10362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3.8999999999999999E-4</v>
      </c>
      <c r="AH99">
        <v>2</v>
      </c>
      <c r="AI99">
        <v>92840968</v>
      </c>
      <c r="AJ99">
        <v>98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ROW(Source!A93)</f>
        <v>93</v>
      </c>
      <c r="B100">
        <v>92840980</v>
      </c>
      <c r="C100">
        <v>92840962</v>
      </c>
      <c r="D100">
        <v>49525470</v>
      </c>
      <c r="E100">
        <v>1</v>
      </c>
      <c r="F100">
        <v>1</v>
      </c>
      <c r="G100">
        <v>1</v>
      </c>
      <c r="H100">
        <v>3</v>
      </c>
      <c r="I100" t="s">
        <v>561</v>
      </c>
      <c r="J100" t="s">
        <v>562</v>
      </c>
      <c r="K100" t="s">
        <v>563</v>
      </c>
      <c r="L100">
        <v>1348</v>
      </c>
      <c r="N100">
        <v>1009</v>
      </c>
      <c r="O100" t="s">
        <v>506</v>
      </c>
      <c r="P100" t="s">
        <v>506</v>
      </c>
      <c r="Q100">
        <v>1000</v>
      </c>
      <c r="X100">
        <v>1.2700000000000001E-3</v>
      </c>
      <c r="Y100">
        <v>15323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1.2700000000000001E-3</v>
      </c>
      <c r="AH100">
        <v>2</v>
      </c>
      <c r="AI100">
        <v>92840969</v>
      </c>
      <c r="AJ100">
        <v>99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ROW(Source!A93)</f>
        <v>93</v>
      </c>
      <c r="B101">
        <v>92840981</v>
      </c>
      <c r="C101">
        <v>92840962</v>
      </c>
      <c r="D101">
        <v>49526492</v>
      </c>
      <c r="E101">
        <v>1</v>
      </c>
      <c r="F101">
        <v>1</v>
      </c>
      <c r="G101">
        <v>1</v>
      </c>
      <c r="H101">
        <v>3</v>
      </c>
      <c r="I101" t="s">
        <v>564</v>
      </c>
      <c r="J101" t="s">
        <v>565</v>
      </c>
      <c r="K101" t="s">
        <v>566</v>
      </c>
      <c r="L101">
        <v>1346</v>
      </c>
      <c r="N101">
        <v>1009</v>
      </c>
      <c r="O101" t="s">
        <v>498</v>
      </c>
      <c r="P101" t="s">
        <v>498</v>
      </c>
      <c r="Q101">
        <v>1</v>
      </c>
      <c r="X101">
        <v>7.0000000000000007E-2</v>
      </c>
      <c r="Y101">
        <v>23.09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7.0000000000000007E-2</v>
      </c>
      <c r="AH101">
        <v>2</v>
      </c>
      <c r="AI101">
        <v>92840970</v>
      </c>
      <c r="AJ101">
        <v>100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ROW(Source!A93)</f>
        <v>93</v>
      </c>
      <c r="B102">
        <v>92840982</v>
      </c>
      <c r="C102">
        <v>92840962</v>
      </c>
      <c r="D102">
        <v>49528525</v>
      </c>
      <c r="E102">
        <v>1</v>
      </c>
      <c r="F102">
        <v>1</v>
      </c>
      <c r="G102">
        <v>1</v>
      </c>
      <c r="H102">
        <v>3</v>
      </c>
      <c r="I102" t="s">
        <v>567</v>
      </c>
      <c r="J102" t="s">
        <v>568</v>
      </c>
      <c r="K102" t="s">
        <v>569</v>
      </c>
      <c r="L102">
        <v>1339</v>
      </c>
      <c r="N102">
        <v>1007</v>
      </c>
      <c r="O102" t="s">
        <v>314</v>
      </c>
      <c r="P102" t="s">
        <v>314</v>
      </c>
      <c r="Q102">
        <v>1</v>
      </c>
      <c r="X102">
        <v>1.4E-2</v>
      </c>
      <c r="Y102">
        <v>485.9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1.4E-2</v>
      </c>
      <c r="AH102">
        <v>2</v>
      </c>
      <c r="AI102">
        <v>92840971</v>
      </c>
      <c r="AJ102">
        <v>101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ROW(Source!A93)</f>
        <v>93</v>
      </c>
      <c r="B103">
        <v>92840983</v>
      </c>
      <c r="C103">
        <v>92840962</v>
      </c>
      <c r="D103">
        <v>49543468</v>
      </c>
      <c r="E103">
        <v>1</v>
      </c>
      <c r="F103">
        <v>1</v>
      </c>
      <c r="G103">
        <v>1</v>
      </c>
      <c r="H103">
        <v>3</v>
      </c>
      <c r="I103" t="s">
        <v>570</v>
      </c>
      <c r="J103" t="s">
        <v>571</v>
      </c>
      <c r="K103" t="s">
        <v>572</v>
      </c>
      <c r="L103">
        <v>1348</v>
      </c>
      <c r="N103">
        <v>1009</v>
      </c>
      <c r="O103" t="s">
        <v>506</v>
      </c>
      <c r="P103" t="s">
        <v>506</v>
      </c>
      <c r="Q103">
        <v>1000</v>
      </c>
      <c r="X103">
        <v>2.2000000000000001E-3</v>
      </c>
      <c r="Y103">
        <v>10100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2.2000000000000001E-3</v>
      </c>
      <c r="AH103">
        <v>2</v>
      </c>
      <c r="AI103">
        <v>92840972</v>
      </c>
      <c r="AJ103">
        <v>102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ROW(Source!A93)</f>
        <v>93</v>
      </c>
      <c r="B104">
        <v>92840984</v>
      </c>
      <c r="C104">
        <v>92840962</v>
      </c>
      <c r="D104">
        <v>49515217</v>
      </c>
      <c r="E104">
        <v>70</v>
      </c>
      <c r="F104">
        <v>1</v>
      </c>
      <c r="G104">
        <v>1</v>
      </c>
      <c r="H104">
        <v>3</v>
      </c>
      <c r="I104" t="s">
        <v>678</v>
      </c>
      <c r="J104" t="s">
        <v>6</v>
      </c>
      <c r="K104" t="s">
        <v>679</v>
      </c>
      <c r="L104">
        <v>1371</v>
      </c>
      <c r="N104">
        <v>1013</v>
      </c>
      <c r="O104" t="s">
        <v>62</v>
      </c>
      <c r="P104" t="s">
        <v>62</v>
      </c>
      <c r="Q104">
        <v>1</v>
      </c>
      <c r="X104">
        <v>2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6</v>
      </c>
      <c r="AG104">
        <v>2</v>
      </c>
      <c r="AH104">
        <v>3</v>
      </c>
      <c r="AI104">
        <v>-1</v>
      </c>
      <c r="AJ104" t="s">
        <v>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ROW(Source!A95)</f>
        <v>95</v>
      </c>
      <c r="B105">
        <v>92840996</v>
      </c>
      <c r="C105">
        <v>92840986</v>
      </c>
      <c r="D105">
        <v>49510731</v>
      </c>
      <c r="E105">
        <v>70</v>
      </c>
      <c r="F105">
        <v>1</v>
      </c>
      <c r="G105">
        <v>1</v>
      </c>
      <c r="H105">
        <v>1</v>
      </c>
      <c r="I105" t="s">
        <v>551</v>
      </c>
      <c r="J105" t="s">
        <v>6</v>
      </c>
      <c r="K105" t="s">
        <v>552</v>
      </c>
      <c r="L105">
        <v>1191</v>
      </c>
      <c r="N105">
        <v>1013</v>
      </c>
      <c r="O105" t="s">
        <v>462</v>
      </c>
      <c r="P105" t="s">
        <v>462</v>
      </c>
      <c r="Q105">
        <v>1</v>
      </c>
      <c r="X105">
        <v>1.47</v>
      </c>
      <c r="Y105">
        <v>0</v>
      </c>
      <c r="Z105">
        <v>0</v>
      </c>
      <c r="AA105">
        <v>0</v>
      </c>
      <c r="AB105">
        <v>9.07</v>
      </c>
      <c r="AC105">
        <v>0</v>
      </c>
      <c r="AD105">
        <v>1</v>
      </c>
      <c r="AE105">
        <v>1</v>
      </c>
      <c r="AF105" t="s">
        <v>6</v>
      </c>
      <c r="AG105">
        <v>1.47</v>
      </c>
      <c r="AH105">
        <v>2</v>
      </c>
      <c r="AI105">
        <v>92840987</v>
      </c>
      <c r="AJ105">
        <v>104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ROW(Source!A95)</f>
        <v>95</v>
      </c>
      <c r="B106">
        <v>92840997</v>
      </c>
      <c r="C106">
        <v>92840986</v>
      </c>
      <c r="D106">
        <v>49510905</v>
      </c>
      <c r="E106">
        <v>70</v>
      </c>
      <c r="F106">
        <v>1</v>
      </c>
      <c r="G106">
        <v>1</v>
      </c>
      <c r="H106">
        <v>1</v>
      </c>
      <c r="I106" t="s">
        <v>463</v>
      </c>
      <c r="J106" t="s">
        <v>6</v>
      </c>
      <c r="K106" t="s">
        <v>464</v>
      </c>
      <c r="L106">
        <v>1191</v>
      </c>
      <c r="N106">
        <v>1013</v>
      </c>
      <c r="O106" t="s">
        <v>462</v>
      </c>
      <c r="P106" t="s">
        <v>462</v>
      </c>
      <c r="Q106">
        <v>1</v>
      </c>
      <c r="X106">
        <v>0.02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6</v>
      </c>
      <c r="AG106">
        <v>0.02</v>
      </c>
      <c r="AH106">
        <v>2</v>
      </c>
      <c r="AI106">
        <v>92840988</v>
      </c>
      <c r="AJ106">
        <v>105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ROW(Source!A95)</f>
        <v>95</v>
      </c>
      <c r="B107">
        <v>92840998</v>
      </c>
      <c r="C107">
        <v>92840986</v>
      </c>
      <c r="D107">
        <v>49673503</v>
      </c>
      <c r="E107">
        <v>1</v>
      </c>
      <c r="F107">
        <v>1</v>
      </c>
      <c r="G107">
        <v>1</v>
      </c>
      <c r="H107">
        <v>2</v>
      </c>
      <c r="I107" t="s">
        <v>492</v>
      </c>
      <c r="J107" t="s">
        <v>493</v>
      </c>
      <c r="K107" t="s">
        <v>494</v>
      </c>
      <c r="L107">
        <v>1367</v>
      </c>
      <c r="N107">
        <v>1011</v>
      </c>
      <c r="O107" t="s">
        <v>468</v>
      </c>
      <c r="P107" t="s">
        <v>468</v>
      </c>
      <c r="Q107">
        <v>1</v>
      </c>
      <c r="X107">
        <v>0.02</v>
      </c>
      <c r="Y107">
        <v>0</v>
      </c>
      <c r="Z107">
        <v>65.709999999999994</v>
      </c>
      <c r="AA107">
        <v>11.6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0.02</v>
      </c>
      <c r="AH107">
        <v>2</v>
      </c>
      <c r="AI107">
        <v>92840989</v>
      </c>
      <c r="AJ107">
        <v>106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ROW(Source!A95)</f>
        <v>95</v>
      </c>
      <c r="B108">
        <v>92840999</v>
      </c>
      <c r="C108">
        <v>92840986</v>
      </c>
      <c r="D108">
        <v>49673715</v>
      </c>
      <c r="E108">
        <v>1</v>
      </c>
      <c r="F108">
        <v>1</v>
      </c>
      <c r="G108">
        <v>1</v>
      </c>
      <c r="H108">
        <v>2</v>
      </c>
      <c r="I108" t="s">
        <v>558</v>
      </c>
      <c r="J108" t="s">
        <v>559</v>
      </c>
      <c r="K108" t="s">
        <v>560</v>
      </c>
      <c r="L108">
        <v>1367</v>
      </c>
      <c r="N108">
        <v>1011</v>
      </c>
      <c r="O108" t="s">
        <v>468</v>
      </c>
      <c r="P108" t="s">
        <v>468</v>
      </c>
      <c r="Q108">
        <v>1</v>
      </c>
      <c r="X108">
        <v>0.35</v>
      </c>
      <c r="Y108">
        <v>0</v>
      </c>
      <c r="Z108">
        <v>8.1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0.35</v>
      </c>
      <c r="AH108">
        <v>2</v>
      </c>
      <c r="AI108">
        <v>92840990</v>
      </c>
      <c r="AJ108">
        <v>107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ROW(Source!A95)</f>
        <v>95</v>
      </c>
      <c r="B109">
        <v>92841000</v>
      </c>
      <c r="C109">
        <v>92840986</v>
      </c>
      <c r="D109">
        <v>49521237</v>
      </c>
      <c r="E109">
        <v>1</v>
      </c>
      <c r="F109">
        <v>1</v>
      </c>
      <c r="G109">
        <v>1</v>
      </c>
      <c r="H109">
        <v>3</v>
      </c>
      <c r="I109" t="s">
        <v>573</v>
      </c>
      <c r="J109" t="s">
        <v>574</v>
      </c>
      <c r="K109" t="s">
        <v>575</v>
      </c>
      <c r="L109">
        <v>1407</v>
      </c>
      <c r="N109">
        <v>1013</v>
      </c>
      <c r="O109" t="s">
        <v>502</v>
      </c>
      <c r="P109" t="s">
        <v>502</v>
      </c>
      <c r="Q109">
        <v>1</v>
      </c>
      <c r="X109">
        <v>2E-3</v>
      </c>
      <c r="Y109">
        <v>3450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6</v>
      </c>
      <c r="AG109">
        <v>2E-3</v>
      </c>
      <c r="AH109">
        <v>2</v>
      </c>
      <c r="AI109">
        <v>92840991</v>
      </c>
      <c r="AJ109">
        <v>108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ROW(Source!A95)</f>
        <v>95</v>
      </c>
      <c r="B110">
        <v>92841001</v>
      </c>
      <c r="C110">
        <v>92840986</v>
      </c>
      <c r="D110">
        <v>49524301</v>
      </c>
      <c r="E110">
        <v>1</v>
      </c>
      <c r="F110">
        <v>1</v>
      </c>
      <c r="G110">
        <v>1</v>
      </c>
      <c r="H110">
        <v>3</v>
      </c>
      <c r="I110" t="s">
        <v>525</v>
      </c>
      <c r="J110" t="s">
        <v>526</v>
      </c>
      <c r="K110" t="s">
        <v>527</v>
      </c>
      <c r="L110">
        <v>1348</v>
      </c>
      <c r="N110">
        <v>1009</v>
      </c>
      <c r="O110" t="s">
        <v>506</v>
      </c>
      <c r="P110" t="s">
        <v>506</v>
      </c>
      <c r="Q110">
        <v>1000</v>
      </c>
      <c r="X110">
        <v>1.3999999999999999E-4</v>
      </c>
      <c r="Y110">
        <v>10362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1.3999999999999999E-4</v>
      </c>
      <c r="AH110">
        <v>2</v>
      </c>
      <c r="AI110">
        <v>92840992</v>
      </c>
      <c r="AJ110">
        <v>109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ROW(Source!A95)</f>
        <v>95</v>
      </c>
      <c r="B111">
        <v>92841002</v>
      </c>
      <c r="C111">
        <v>92840986</v>
      </c>
      <c r="D111">
        <v>49525471</v>
      </c>
      <c r="E111">
        <v>1</v>
      </c>
      <c r="F111">
        <v>1</v>
      </c>
      <c r="G111">
        <v>1</v>
      </c>
      <c r="H111">
        <v>3</v>
      </c>
      <c r="I111" t="s">
        <v>543</v>
      </c>
      <c r="J111" t="s">
        <v>544</v>
      </c>
      <c r="K111" t="s">
        <v>545</v>
      </c>
      <c r="L111">
        <v>1348</v>
      </c>
      <c r="N111">
        <v>1009</v>
      </c>
      <c r="O111" t="s">
        <v>506</v>
      </c>
      <c r="P111" t="s">
        <v>506</v>
      </c>
      <c r="Q111">
        <v>1000</v>
      </c>
      <c r="X111">
        <v>1.1000000000000001E-3</v>
      </c>
      <c r="Y111">
        <v>14830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1.1000000000000001E-3</v>
      </c>
      <c r="AH111">
        <v>2</v>
      </c>
      <c r="AI111">
        <v>92840993</v>
      </c>
      <c r="AJ111">
        <v>110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ROW(Source!A95)</f>
        <v>95</v>
      </c>
      <c r="B112">
        <v>92841003</v>
      </c>
      <c r="C112">
        <v>92840986</v>
      </c>
      <c r="D112">
        <v>49514257</v>
      </c>
      <c r="E112">
        <v>70</v>
      </c>
      <c r="F112">
        <v>1</v>
      </c>
      <c r="G112">
        <v>1</v>
      </c>
      <c r="H112">
        <v>3</v>
      </c>
      <c r="I112" t="s">
        <v>665</v>
      </c>
      <c r="J112" t="s">
        <v>6</v>
      </c>
      <c r="K112" t="s">
        <v>680</v>
      </c>
      <c r="L112">
        <v>1371</v>
      </c>
      <c r="N112">
        <v>1013</v>
      </c>
      <c r="O112" t="s">
        <v>62</v>
      </c>
      <c r="P112" t="s">
        <v>62</v>
      </c>
      <c r="Q112">
        <v>1</v>
      </c>
      <c r="X112">
        <v>1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6</v>
      </c>
      <c r="AG112">
        <v>1</v>
      </c>
      <c r="AH112">
        <v>3</v>
      </c>
      <c r="AI112">
        <v>-1</v>
      </c>
      <c r="AJ112" t="s">
        <v>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ROW(Source!A95)</f>
        <v>95</v>
      </c>
      <c r="B113">
        <v>92841004</v>
      </c>
      <c r="C113">
        <v>92840986</v>
      </c>
      <c r="D113">
        <v>49515217</v>
      </c>
      <c r="E113">
        <v>70</v>
      </c>
      <c r="F113">
        <v>1</v>
      </c>
      <c r="G113">
        <v>1</v>
      </c>
      <c r="H113">
        <v>3</v>
      </c>
      <c r="I113" t="s">
        <v>678</v>
      </c>
      <c r="J113" t="s">
        <v>6</v>
      </c>
      <c r="K113" t="s">
        <v>679</v>
      </c>
      <c r="L113">
        <v>1371</v>
      </c>
      <c r="N113">
        <v>1013</v>
      </c>
      <c r="O113" t="s">
        <v>62</v>
      </c>
      <c r="P113" t="s">
        <v>62</v>
      </c>
      <c r="Q113">
        <v>1</v>
      </c>
      <c r="X113">
        <v>2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6</v>
      </c>
      <c r="AG113">
        <v>2</v>
      </c>
      <c r="AH113">
        <v>3</v>
      </c>
      <c r="AI113">
        <v>-1</v>
      </c>
      <c r="AJ113" t="s">
        <v>6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ROW(Source!A98)</f>
        <v>98</v>
      </c>
      <c r="B114">
        <v>92841020</v>
      </c>
      <c r="C114">
        <v>92841007</v>
      </c>
      <c r="D114">
        <v>49510743</v>
      </c>
      <c r="E114">
        <v>70</v>
      </c>
      <c r="F114">
        <v>1</v>
      </c>
      <c r="G114">
        <v>1</v>
      </c>
      <c r="H114">
        <v>1</v>
      </c>
      <c r="I114" t="s">
        <v>549</v>
      </c>
      <c r="J114" t="s">
        <v>6</v>
      </c>
      <c r="K114" t="s">
        <v>550</v>
      </c>
      <c r="L114">
        <v>1191</v>
      </c>
      <c r="N114">
        <v>1013</v>
      </c>
      <c r="O114" t="s">
        <v>462</v>
      </c>
      <c r="P114" t="s">
        <v>462</v>
      </c>
      <c r="Q114">
        <v>1</v>
      </c>
      <c r="X114">
        <v>13</v>
      </c>
      <c r="Y114">
        <v>0</v>
      </c>
      <c r="Z114">
        <v>0</v>
      </c>
      <c r="AA114">
        <v>0</v>
      </c>
      <c r="AB114">
        <v>9.2899999999999991</v>
      </c>
      <c r="AC114">
        <v>0</v>
      </c>
      <c r="AD114">
        <v>1</v>
      </c>
      <c r="AE114">
        <v>1</v>
      </c>
      <c r="AF114" t="s">
        <v>6</v>
      </c>
      <c r="AG114">
        <v>13</v>
      </c>
      <c r="AH114">
        <v>2</v>
      </c>
      <c r="AI114">
        <v>92841008</v>
      </c>
      <c r="AJ114">
        <v>113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ROW(Source!A98)</f>
        <v>98</v>
      </c>
      <c r="B115">
        <v>92841021</v>
      </c>
      <c r="C115">
        <v>92841007</v>
      </c>
      <c r="D115">
        <v>49510905</v>
      </c>
      <c r="E115">
        <v>70</v>
      </c>
      <c r="F115">
        <v>1</v>
      </c>
      <c r="G115">
        <v>1</v>
      </c>
      <c r="H115">
        <v>1</v>
      </c>
      <c r="I115" t="s">
        <v>463</v>
      </c>
      <c r="J115" t="s">
        <v>6</v>
      </c>
      <c r="K115" t="s">
        <v>464</v>
      </c>
      <c r="L115">
        <v>1191</v>
      </c>
      <c r="N115">
        <v>1013</v>
      </c>
      <c r="O115" t="s">
        <v>462</v>
      </c>
      <c r="P115" t="s">
        <v>462</v>
      </c>
      <c r="Q115">
        <v>1</v>
      </c>
      <c r="X115">
        <v>0.08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2</v>
      </c>
      <c r="AF115" t="s">
        <v>6</v>
      </c>
      <c r="AG115">
        <v>0.08</v>
      </c>
      <c r="AH115">
        <v>2</v>
      </c>
      <c r="AI115">
        <v>92841009</v>
      </c>
      <c r="AJ115">
        <v>114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ROW(Source!A98)</f>
        <v>98</v>
      </c>
      <c r="B116">
        <v>92841022</v>
      </c>
      <c r="C116">
        <v>92841007</v>
      </c>
      <c r="D116">
        <v>49672573</v>
      </c>
      <c r="E116">
        <v>1</v>
      </c>
      <c r="F116">
        <v>1</v>
      </c>
      <c r="G116">
        <v>1</v>
      </c>
      <c r="H116">
        <v>2</v>
      </c>
      <c r="I116" t="s">
        <v>465</v>
      </c>
      <c r="J116" t="s">
        <v>466</v>
      </c>
      <c r="K116" t="s">
        <v>467</v>
      </c>
      <c r="L116">
        <v>1367</v>
      </c>
      <c r="N116">
        <v>1011</v>
      </c>
      <c r="O116" t="s">
        <v>468</v>
      </c>
      <c r="P116" t="s">
        <v>468</v>
      </c>
      <c r="Q116">
        <v>1</v>
      </c>
      <c r="X116">
        <v>0.05</v>
      </c>
      <c r="Y116">
        <v>0</v>
      </c>
      <c r="Z116">
        <v>115.4</v>
      </c>
      <c r="AA116">
        <v>13.5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0.05</v>
      </c>
      <c r="AH116">
        <v>2</v>
      </c>
      <c r="AI116">
        <v>92841010</v>
      </c>
      <c r="AJ116">
        <v>115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ROW(Source!A98)</f>
        <v>98</v>
      </c>
      <c r="B117">
        <v>92841023</v>
      </c>
      <c r="C117">
        <v>92841007</v>
      </c>
      <c r="D117">
        <v>49673503</v>
      </c>
      <c r="E117">
        <v>1</v>
      </c>
      <c r="F117">
        <v>1</v>
      </c>
      <c r="G117">
        <v>1</v>
      </c>
      <c r="H117">
        <v>2</v>
      </c>
      <c r="I117" t="s">
        <v>492</v>
      </c>
      <c r="J117" t="s">
        <v>493</v>
      </c>
      <c r="K117" t="s">
        <v>494</v>
      </c>
      <c r="L117">
        <v>1367</v>
      </c>
      <c r="N117">
        <v>1011</v>
      </c>
      <c r="O117" t="s">
        <v>468</v>
      </c>
      <c r="P117" t="s">
        <v>468</v>
      </c>
      <c r="Q117">
        <v>1</v>
      </c>
      <c r="X117">
        <v>0.03</v>
      </c>
      <c r="Y117">
        <v>0</v>
      </c>
      <c r="Z117">
        <v>65.709999999999994</v>
      </c>
      <c r="AA117">
        <v>11.6</v>
      </c>
      <c r="AB117">
        <v>0</v>
      </c>
      <c r="AC117">
        <v>0</v>
      </c>
      <c r="AD117">
        <v>1</v>
      </c>
      <c r="AE117">
        <v>0</v>
      </c>
      <c r="AF117" t="s">
        <v>6</v>
      </c>
      <c r="AG117">
        <v>0.03</v>
      </c>
      <c r="AH117">
        <v>2</v>
      </c>
      <c r="AI117">
        <v>92841011</v>
      </c>
      <c r="AJ117">
        <v>116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ROW(Source!A98)</f>
        <v>98</v>
      </c>
      <c r="B118">
        <v>92841024</v>
      </c>
      <c r="C118">
        <v>92841007</v>
      </c>
      <c r="D118">
        <v>49673715</v>
      </c>
      <c r="E118">
        <v>1</v>
      </c>
      <c r="F118">
        <v>1</v>
      </c>
      <c r="G118">
        <v>1</v>
      </c>
      <c r="H118">
        <v>2</v>
      </c>
      <c r="I118" t="s">
        <v>558</v>
      </c>
      <c r="J118" t="s">
        <v>559</v>
      </c>
      <c r="K118" t="s">
        <v>560</v>
      </c>
      <c r="L118">
        <v>1367</v>
      </c>
      <c r="N118">
        <v>1011</v>
      </c>
      <c r="O118" t="s">
        <v>468</v>
      </c>
      <c r="P118" t="s">
        <v>468</v>
      </c>
      <c r="Q118">
        <v>1</v>
      </c>
      <c r="X118">
        <v>0.52</v>
      </c>
      <c r="Y118">
        <v>0</v>
      </c>
      <c r="Z118">
        <v>8.1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6</v>
      </c>
      <c r="AG118">
        <v>0.52</v>
      </c>
      <c r="AH118">
        <v>2</v>
      </c>
      <c r="AI118">
        <v>92841012</v>
      </c>
      <c r="AJ118">
        <v>117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ROW(Source!A98)</f>
        <v>98</v>
      </c>
      <c r="B119">
        <v>92841025</v>
      </c>
      <c r="C119">
        <v>92841007</v>
      </c>
      <c r="D119">
        <v>49524301</v>
      </c>
      <c r="E119">
        <v>1</v>
      </c>
      <c r="F119">
        <v>1</v>
      </c>
      <c r="G119">
        <v>1</v>
      </c>
      <c r="H119">
        <v>3</v>
      </c>
      <c r="I119" t="s">
        <v>525</v>
      </c>
      <c r="J119" t="s">
        <v>526</v>
      </c>
      <c r="K119" t="s">
        <v>527</v>
      </c>
      <c r="L119">
        <v>1348</v>
      </c>
      <c r="N119">
        <v>1009</v>
      </c>
      <c r="O119" t="s">
        <v>506</v>
      </c>
      <c r="P119" t="s">
        <v>506</v>
      </c>
      <c r="Q119">
        <v>1000</v>
      </c>
      <c r="X119">
        <v>3.8999999999999999E-4</v>
      </c>
      <c r="Y119">
        <v>10362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3.8999999999999999E-4</v>
      </c>
      <c r="AH119">
        <v>2</v>
      </c>
      <c r="AI119">
        <v>92841013</v>
      </c>
      <c r="AJ119">
        <v>118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ROW(Source!A98)</f>
        <v>98</v>
      </c>
      <c r="B120">
        <v>92841026</v>
      </c>
      <c r="C120">
        <v>92841007</v>
      </c>
      <c r="D120">
        <v>49525470</v>
      </c>
      <c r="E120">
        <v>1</v>
      </c>
      <c r="F120">
        <v>1</v>
      </c>
      <c r="G120">
        <v>1</v>
      </c>
      <c r="H120">
        <v>3</v>
      </c>
      <c r="I120" t="s">
        <v>561</v>
      </c>
      <c r="J120" t="s">
        <v>562</v>
      </c>
      <c r="K120" t="s">
        <v>563</v>
      </c>
      <c r="L120">
        <v>1348</v>
      </c>
      <c r="N120">
        <v>1009</v>
      </c>
      <c r="O120" t="s">
        <v>506</v>
      </c>
      <c r="P120" t="s">
        <v>506</v>
      </c>
      <c r="Q120">
        <v>1000</v>
      </c>
      <c r="X120">
        <v>1.2700000000000001E-3</v>
      </c>
      <c r="Y120">
        <v>15323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1.2700000000000001E-3</v>
      </c>
      <c r="AH120">
        <v>2</v>
      </c>
      <c r="AI120">
        <v>92841014</v>
      </c>
      <c r="AJ120">
        <v>119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ROW(Source!A98)</f>
        <v>98</v>
      </c>
      <c r="B121">
        <v>92841027</v>
      </c>
      <c r="C121">
        <v>92841007</v>
      </c>
      <c r="D121">
        <v>49526492</v>
      </c>
      <c r="E121">
        <v>1</v>
      </c>
      <c r="F121">
        <v>1</v>
      </c>
      <c r="G121">
        <v>1</v>
      </c>
      <c r="H121">
        <v>3</v>
      </c>
      <c r="I121" t="s">
        <v>564</v>
      </c>
      <c r="J121" t="s">
        <v>565</v>
      </c>
      <c r="K121" t="s">
        <v>566</v>
      </c>
      <c r="L121">
        <v>1346</v>
      </c>
      <c r="N121">
        <v>1009</v>
      </c>
      <c r="O121" t="s">
        <v>498</v>
      </c>
      <c r="P121" t="s">
        <v>498</v>
      </c>
      <c r="Q121">
        <v>1</v>
      </c>
      <c r="X121">
        <v>7.0000000000000007E-2</v>
      </c>
      <c r="Y121">
        <v>23.09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7.0000000000000007E-2</v>
      </c>
      <c r="AH121">
        <v>2</v>
      </c>
      <c r="AI121">
        <v>92841015</v>
      </c>
      <c r="AJ121">
        <v>120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ROW(Source!A98)</f>
        <v>98</v>
      </c>
      <c r="B122">
        <v>92841028</v>
      </c>
      <c r="C122">
        <v>92841007</v>
      </c>
      <c r="D122">
        <v>49528525</v>
      </c>
      <c r="E122">
        <v>1</v>
      </c>
      <c r="F122">
        <v>1</v>
      </c>
      <c r="G122">
        <v>1</v>
      </c>
      <c r="H122">
        <v>3</v>
      </c>
      <c r="I122" t="s">
        <v>567</v>
      </c>
      <c r="J122" t="s">
        <v>568</v>
      </c>
      <c r="K122" t="s">
        <v>569</v>
      </c>
      <c r="L122">
        <v>1339</v>
      </c>
      <c r="N122">
        <v>1007</v>
      </c>
      <c r="O122" t="s">
        <v>314</v>
      </c>
      <c r="P122" t="s">
        <v>314</v>
      </c>
      <c r="Q122">
        <v>1</v>
      </c>
      <c r="X122">
        <v>1.4E-2</v>
      </c>
      <c r="Y122">
        <v>485.9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1.4E-2</v>
      </c>
      <c r="AH122">
        <v>2</v>
      </c>
      <c r="AI122">
        <v>92841016</v>
      </c>
      <c r="AJ122">
        <v>121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ROW(Source!A98)</f>
        <v>98</v>
      </c>
      <c r="B123">
        <v>92841029</v>
      </c>
      <c r="C123">
        <v>92841007</v>
      </c>
      <c r="D123">
        <v>49543468</v>
      </c>
      <c r="E123">
        <v>1</v>
      </c>
      <c r="F123">
        <v>1</v>
      </c>
      <c r="G123">
        <v>1</v>
      </c>
      <c r="H123">
        <v>3</v>
      </c>
      <c r="I123" t="s">
        <v>570</v>
      </c>
      <c r="J123" t="s">
        <v>571</v>
      </c>
      <c r="K123" t="s">
        <v>572</v>
      </c>
      <c r="L123">
        <v>1348</v>
      </c>
      <c r="N123">
        <v>1009</v>
      </c>
      <c r="O123" t="s">
        <v>506</v>
      </c>
      <c r="P123" t="s">
        <v>506</v>
      </c>
      <c r="Q123">
        <v>1000</v>
      </c>
      <c r="X123">
        <v>2.2000000000000001E-3</v>
      </c>
      <c r="Y123">
        <v>10100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2.2000000000000001E-3</v>
      </c>
      <c r="AH123">
        <v>2</v>
      </c>
      <c r="AI123">
        <v>92841017</v>
      </c>
      <c r="AJ123">
        <v>122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ROW(Source!A98)</f>
        <v>98</v>
      </c>
      <c r="B124">
        <v>92841030</v>
      </c>
      <c r="C124">
        <v>92841007</v>
      </c>
      <c r="D124">
        <v>49515217</v>
      </c>
      <c r="E124">
        <v>70</v>
      </c>
      <c r="F124">
        <v>1</v>
      </c>
      <c r="G124">
        <v>1</v>
      </c>
      <c r="H124">
        <v>3</v>
      </c>
      <c r="I124" t="s">
        <v>678</v>
      </c>
      <c r="J124" t="s">
        <v>6</v>
      </c>
      <c r="K124" t="s">
        <v>679</v>
      </c>
      <c r="L124">
        <v>1371</v>
      </c>
      <c r="N124">
        <v>1013</v>
      </c>
      <c r="O124" t="s">
        <v>62</v>
      </c>
      <c r="P124" t="s">
        <v>62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6</v>
      </c>
      <c r="AG124">
        <v>2</v>
      </c>
      <c r="AH124">
        <v>3</v>
      </c>
      <c r="AI124">
        <v>-1</v>
      </c>
      <c r="AJ124" t="s">
        <v>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ROW(Source!A101)</f>
        <v>101</v>
      </c>
      <c r="B125">
        <v>92841043</v>
      </c>
      <c r="C125">
        <v>92841033</v>
      </c>
      <c r="D125">
        <v>49510731</v>
      </c>
      <c r="E125">
        <v>70</v>
      </c>
      <c r="F125">
        <v>1</v>
      </c>
      <c r="G125">
        <v>1</v>
      </c>
      <c r="H125">
        <v>1</v>
      </c>
      <c r="I125" t="s">
        <v>551</v>
      </c>
      <c r="J125" t="s">
        <v>6</v>
      </c>
      <c r="K125" t="s">
        <v>552</v>
      </c>
      <c r="L125">
        <v>1191</v>
      </c>
      <c r="N125">
        <v>1013</v>
      </c>
      <c r="O125" t="s">
        <v>462</v>
      </c>
      <c r="P125" t="s">
        <v>462</v>
      </c>
      <c r="Q125">
        <v>1</v>
      </c>
      <c r="X125">
        <v>1.47</v>
      </c>
      <c r="Y125">
        <v>0</v>
      </c>
      <c r="Z125">
        <v>0</v>
      </c>
      <c r="AA125">
        <v>0</v>
      </c>
      <c r="AB125">
        <v>9.07</v>
      </c>
      <c r="AC125">
        <v>0</v>
      </c>
      <c r="AD125">
        <v>1</v>
      </c>
      <c r="AE125">
        <v>1</v>
      </c>
      <c r="AF125" t="s">
        <v>6</v>
      </c>
      <c r="AG125">
        <v>1.47</v>
      </c>
      <c r="AH125">
        <v>2</v>
      </c>
      <c r="AI125">
        <v>92841034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ROW(Source!A101)</f>
        <v>101</v>
      </c>
      <c r="B126">
        <v>92841044</v>
      </c>
      <c r="C126">
        <v>92841033</v>
      </c>
      <c r="D126">
        <v>49510905</v>
      </c>
      <c r="E126">
        <v>70</v>
      </c>
      <c r="F126">
        <v>1</v>
      </c>
      <c r="G126">
        <v>1</v>
      </c>
      <c r="H126">
        <v>1</v>
      </c>
      <c r="I126" t="s">
        <v>463</v>
      </c>
      <c r="J126" t="s">
        <v>6</v>
      </c>
      <c r="K126" t="s">
        <v>464</v>
      </c>
      <c r="L126">
        <v>1191</v>
      </c>
      <c r="N126">
        <v>1013</v>
      </c>
      <c r="O126" t="s">
        <v>462</v>
      </c>
      <c r="P126" t="s">
        <v>462</v>
      </c>
      <c r="Q126">
        <v>1</v>
      </c>
      <c r="X126">
        <v>0.02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6</v>
      </c>
      <c r="AG126">
        <v>0.02</v>
      </c>
      <c r="AH126">
        <v>2</v>
      </c>
      <c r="AI126">
        <v>92841035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ROW(Source!A101)</f>
        <v>101</v>
      </c>
      <c r="B127">
        <v>92841045</v>
      </c>
      <c r="C127">
        <v>92841033</v>
      </c>
      <c r="D127">
        <v>49673503</v>
      </c>
      <c r="E127">
        <v>1</v>
      </c>
      <c r="F127">
        <v>1</v>
      </c>
      <c r="G127">
        <v>1</v>
      </c>
      <c r="H127">
        <v>2</v>
      </c>
      <c r="I127" t="s">
        <v>492</v>
      </c>
      <c r="J127" t="s">
        <v>493</v>
      </c>
      <c r="K127" t="s">
        <v>494</v>
      </c>
      <c r="L127">
        <v>1367</v>
      </c>
      <c r="N127">
        <v>1011</v>
      </c>
      <c r="O127" t="s">
        <v>468</v>
      </c>
      <c r="P127" t="s">
        <v>468</v>
      </c>
      <c r="Q127">
        <v>1</v>
      </c>
      <c r="X127">
        <v>0.02</v>
      </c>
      <c r="Y127">
        <v>0</v>
      </c>
      <c r="Z127">
        <v>65.709999999999994</v>
      </c>
      <c r="AA127">
        <v>11.6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0.02</v>
      </c>
      <c r="AH127">
        <v>2</v>
      </c>
      <c r="AI127">
        <v>92841036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ROW(Source!A101)</f>
        <v>101</v>
      </c>
      <c r="B128">
        <v>92841046</v>
      </c>
      <c r="C128">
        <v>92841033</v>
      </c>
      <c r="D128">
        <v>49673715</v>
      </c>
      <c r="E128">
        <v>1</v>
      </c>
      <c r="F128">
        <v>1</v>
      </c>
      <c r="G128">
        <v>1</v>
      </c>
      <c r="H128">
        <v>2</v>
      </c>
      <c r="I128" t="s">
        <v>558</v>
      </c>
      <c r="J128" t="s">
        <v>559</v>
      </c>
      <c r="K128" t="s">
        <v>560</v>
      </c>
      <c r="L128">
        <v>1367</v>
      </c>
      <c r="N128">
        <v>1011</v>
      </c>
      <c r="O128" t="s">
        <v>468</v>
      </c>
      <c r="P128" t="s">
        <v>468</v>
      </c>
      <c r="Q128">
        <v>1</v>
      </c>
      <c r="X128">
        <v>0.35</v>
      </c>
      <c r="Y128">
        <v>0</v>
      </c>
      <c r="Z128">
        <v>8.1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0.35</v>
      </c>
      <c r="AH128">
        <v>2</v>
      </c>
      <c r="AI128">
        <v>92841037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ROW(Source!A101)</f>
        <v>101</v>
      </c>
      <c r="B129">
        <v>92841047</v>
      </c>
      <c r="C129">
        <v>92841033</v>
      </c>
      <c r="D129">
        <v>49521237</v>
      </c>
      <c r="E129">
        <v>1</v>
      </c>
      <c r="F129">
        <v>1</v>
      </c>
      <c r="G129">
        <v>1</v>
      </c>
      <c r="H129">
        <v>3</v>
      </c>
      <c r="I129" t="s">
        <v>573</v>
      </c>
      <c r="J129" t="s">
        <v>574</v>
      </c>
      <c r="K129" t="s">
        <v>575</v>
      </c>
      <c r="L129">
        <v>1407</v>
      </c>
      <c r="N129">
        <v>1013</v>
      </c>
      <c r="O129" t="s">
        <v>502</v>
      </c>
      <c r="P129" t="s">
        <v>502</v>
      </c>
      <c r="Q129">
        <v>1</v>
      </c>
      <c r="X129">
        <v>2E-3</v>
      </c>
      <c r="Y129">
        <v>3450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2E-3</v>
      </c>
      <c r="AH129">
        <v>2</v>
      </c>
      <c r="AI129">
        <v>92841038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ROW(Source!A101)</f>
        <v>101</v>
      </c>
      <c r="B130">
        <v>92841048</v>
      </c>
      <c r="C130">
        <v>92841033</v>
      </c>
      <c r="D130">
        <v>49524301</v>
      </c>
      <c r="E130">
        <v>1</v>
      </c>
      <c r="F130">
        <v>1</v>
      </c>
      <c r="G130">
        <v>1</v>
      </c>
      <c r="H130">
        <v>3</v>
      </c>
      <c r="I130" t="s">
        <v>525</v>
      </c>
      <c r="J130" t="s">
        <v>526</v>
      </c>
      <c r="K130" t="s">
        <v>527</v>
      </c>
      <c r="L130">
        <v>1348</v>
      </c>
      <c r="N130">
        <v>1009</v>
      </c>
      <c r="O130" t="s">
        <v>506</v>
      </c>
      <c r="P130" t="s">
        <v>506</v>
      </c>
      <c r="Q130">
        <v>1000</v>
      </c>
      <c r="X130">
        <v>1.3999999999999999E-4</v>
      </c>
      <c r="Y130">
        <v>10362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1.3999999999999999E-4</v>
      </c>
      <c r="AH130">
        <v>2</v>
      </c>
      <c r="AI130">
        <v>92841039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ROW(Source!A101)</f>
        <v>101</v>
      </c>
      <c r="B131">
        <v>92841049</v>
      </c>
      <c r="C131">
        <v>92841033</v>
      </c>
      <c r="D131">
        <v>49525471</v>
      </c>
      <c r="E131">
        <v>1</v>
      </c>
      <c r="F131">
        <v>1</v>
      </c>
      <c r="G131">
        <v>1</v>
      </c>
      <c r="H131">
        <v>3</v>
      </c>
      <c r="I131" t="s">
        <v>543</v>
      </c>
      <c r="J131" t="s">
        <v>544</v>
      </c>
      <c r="K131" t="s">
        <v>545</v>
      </c>
      <c r="L131">
        <v>1348</v>
      </c>
      <c r="N131">
        <v>1009</v>
      </c>
      <c r="O131" t="s">
        <v>506</v>
      </c>
      <c r="P131" t="s">
        <v>506</v>
      </c>
      <c r="Q131">
        <v>1000</v>
      </c>
      <c r="X131">
        <v>1.1000000000000001E-3</v>
      </c>
      <c r="Y131">
        <v>14830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1.1000000000000001E-3</v>
      </c>
      <c r="AH131">
        <v>2</v>
      </c>
      <c r="AI131">
        <v>92841040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ROW(Source!A101)</f>
        <v>101</v>
      </c>
      <c r="B132">
        <v>92841050</v>
      </c>
      <c r="C132">
        <v>92841033</v>
      </c>
      <c r="D132">
        <v>49514257</v>
      </c>
      <c r="E132">
        <v>70</v>
      </c>
      <c r="F132">
        <v>1</v>
      </c>
      <c r="G132">
        <v>1</v>
      </c>
      <c r="H132">
        <v>3</v>
      </c>
      <c r="I132" t="s">
        <v>665</v>
      </c>
      <c r="J132" t="s">
        <v>6</v>
      </c>
      <c r="K132" t="s">
        <v>680</v>
      </c>
      <c r="L132">
        <v>1371</v>
      </c>
      <c r="N132">
        <v>1013</v>
      </c>
      <c r="O132" t="s">
        <v>62</v>
      </c>
      <c r="P132" t="s">
        <v>62</v>
      </c>
      <c r="Q132">
        <v>1</v>
      </c>
      <c r="X132">
        <v>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6</v>
      </c>
      <c r="AG132">
        <v>1</v>
      </c>
      <c r="AH132">
        <v>3</v>
      </c>
      <c r="AI132">
        <v>-1</v>
      </c>
      <c r="AJ132" t="s">
        <v>6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ROW(Source!A101)</f>
        <v>101</v>
      </c>
      <c r="B133">
        <v>92841051</v>
      </c>
      <c r="C133">
        <v>92841033</v>
      </c>
      <c r="D133">
        <v>49515217</v>
      </c>
      <c r="E133">
        <v>70</v>
      </c>
      <c r="F133">
        <v>1</v>
      </c>
      <c r="G133">
        <v>1</v>
      </c>
      <c r="H133">
        <v>3</v>
      </c>
      <c r="I133" t="s">
        <v>678</v>
      </c>
      <c r="J133" t="s">
        <v>6</v>
      </c>
      <c r="K133" t="s">
        <v>679</v>
      </c>
      <c r="L133">
        <v>1371</v>
      </c>
      <c r="N133">
        <v>1013</v>
      </c>
      <c r="O133" t="s">
        <v>62</v>
      </c>
      <c r="P133" t="s">
        <v>62</v>
      </c>
      <c r="Q133">
        <v>1</v>
      </c>
      <c r="X133">
        <v>2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6</v>
      </c>
      <c r="AG133">
        <v>2</v>
      </c>
      <c r="AH133">
        <v>3</v>
      </c>
      <c r="AI133">
        <v>-1</v>
      </c>
      <c r="AJ133" t="s">
        <v>6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ROW(Source!A104)</f>
        <v>104</v>
      </c>
      <c r="B134">
        <v>92841068</v>
      </c>
      <c r="C134">
        <v>92841054</v>
      </c>
      <c r="D134">
        <v>49510767</v>
      </c>
      <c r="E134">
        <v>70</v>
      </c>
      <c r="F134">
        <v>1</v>
      </c>
      <c r="G134">
        <v>1</v>
      </c>
      <c r="H134">
        <v>1</v>
      </c>
      <c r="I134" t="s">
        <v>538</v>
      </c>
      <c r="J134" t="s">
        <v>6</v>
      </c>
      <c r="K134" t="s">
        <v>539</v>
      </c>
      <c r="L134">
        <v>1191</v>
      </c>
      <c r="N134">
        <v>1013</v>
      </c>
      <c r="O134" t="s">
        <v>462</v>
      </c>
      <c r="P134" t="s">
        <v>462</v>
      </c>
      <c r="Q134">
        <v>1</v>
      </c>
      <c r="X134">
        <v>58.4</v>
      </c>
      <c r="Y134">
        <v>0</v>
      </c>
      <c r="Z134">
        <v>0</v>
      </c>
      <c r="AA134">
        <v>0</v>
      </c>
      <c r="AB134">
        <v>9.92</v>
      </c>
      <c r="AC134">
        <v>0</v>
      </c>
      <c r="AD134">
        <v>1</v>
      </c>
      <c r="AE134">
        <v>1</v>
      </c>
      <c r="AF134" t="s">
        <v>6</v>
      </c>
      <c r="AG134">
        <v>58.4</v>
      </c>
      <c r="AH134">
        <v>2</v>
      </c>
      <c r="AI134">
        <v>92841055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ROW(Source!A104)</f>
        <v>104</v>
      </c>
      <c r="B135">
        <v>92841069</v>
      </c>
      <c r="C135">
        <v>92841054</v>
      </c>
      <c r="D135">
        <v>49510905</v>
      </c>
      <c r="E135">
        <v>70</v>
      </c>
      <c r="F135">
        <v>1</v>
      </c>
      <c r="G135">
        <v>1</v>
      </c>
      <c r="H135">
        <v>1</v>
      </c>
      <c r="I135" t="s">
        <v>463</v>
      </c>
      <c r="J135" t="s">
        <v>6</v>
      </c>
      <c r="K135" t="s">
        <v>464</v>
      </c>
      <c r="L135">
        <v>1191</v>
      </c>
      <c r="N135">
        <v>1013</v>
      </c>
      <c r="O135" t="s">
        <v>462</v>
      </c>
      <c r="P135" t="s">
        <v>462</v>
      </c>
      <c r="Q135">
        <v>1</v>
      </c>
      <c r="X135">
        <v>0.03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2</v>
      </c>
      <c r="AF135" t="s">
        <v>6</v>
      </c>
      <c r="AG135">
        <v>0.03</v>
      </c>
      <c r="AH135">
        <v>2</v>
      </c>
      <c r="AI135">
        <v>92841056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ROW(Source!A104)</f>
        <v>104</v>
      </c>
      <c r="B136">
        <v>92841070</v>
      </c>
      <c r="C136">
        <v>92841054</v>
      </c>
      <c r="D136">
        <v>49672515</v>
      </c>
      <c r="E136">
        <v>1</v>
      </c>
      <c r="F136">
        <v>1</v>
      </c>
      <c r="G136">
        <v>1</v>
      </c>
      <c r="H136">
        <v>2</v>
      </c>
      <c r="I136" t="s">
        <v>540</v>
      </c>
      <c r="J136" t="s">
        <v>541</v>
      </c>
      <c r="K136" t="s">
        <v>542</v>
      </c>
      <c r="L136">
        <v>1367</v>
      </c>
      <c r="N136">
        <v>1011</v>
      </c>
      <c r="O136" t="s">
        <v>468</v>
      </c>
      <c r="P136" t="s">
        <v>468</v>
      </c>
      <c r="Q136">
        <v>1</v>
      </c>
      <c r="X136">
        <v>0.01</v>
      </c>
      <c r="Y136">
        <v>0</v>
      </c>
      <c r="Z136">
        <v>86.4</v>
      </c>
      <c r="AA136">
        <v>13.5</v>
      </c>
      <c r="AB136">
        <v>0</v>
      </c>
      <c r="AC136">
        <v>0</v>
      </c>
      <c r="AD136">
        <v>1</v>
      </c>
      <c r="AE136">
        <v>0</v>
      </c>
      <c r="AF136" t="s">
        <v>6</v>
      </c>
      <c r="AG136">
        <v>0.01</v>
      </c>
      <c r="AH136">
        <v>2</v>
      </c>
      <c r="AI136">
        <v>92841057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ROW(Source!A104)</f>
        <v>104</v>
      </c>
      <c r="B137">
        <v>92841071</v>
      </c>
      <c r="C137">
        <v>92841054</v>
      </c>
      <c r="D137">
        <v>49672573</v>
      </c>
      <c r="E137">
        <v>1</v>
      </c>
      <c r="F137">
        <v>1</v>
      </c>
      <c r="G137">
        <v>1</v>
      </c>
      <c r="H137">
        <v>2</v>
      </c>
      <c r="I137" t="s">
        <v>465</v>
      </c>
      <c r="J137" t="s">
        <v>466</v>
      </c>
      <c r="K137" t="s">
        <v>467</v>
      </c>
      <c r="L137">
        <v>1367</v>
      </c>
      <c r="N137">
        <v>1011</v>
      </c>
      <c r="O137" t="s">
        <v>468</v>
      </c>
      <c r="P137" t="s">
        <v>468</v>
      </c>
      <c r="Q137">
        <v>1</v>
      </c>
      <c r="X137">
        <v>0.01</v>
      </c>
      <c r="Y137">
        <v>0</v>
      </c>
      <c r="Z137">
        <v>115.4</v>
      </c>
      <c r="AA137">
        <v>13.5</v>
      </c>
      <c r="AB137">
        <v>0</v>
      </c>
      <c r="AC137">
        <v>0</v>
      </c>
      <c r="AD137">
        <v>1</v>
      </c>
      <c r="AE137">
        <v>0</v>
      </c>
      <c r="AF137" t="s">
        <v>6</v>
      </c>
      <c r="AG137">
        <v>0.01</v>
      </c>
      <c r="AH137">
        <v>2</v>
      </c>
      <c r="AI137">
        <v>92841058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ROW(Source!A104)</f>
        <v>104</v>
      </c>
      <c r="B138">
        <v>92841072</v>
      </c>
      <c r="C138">
        <v>92841054</v>
      </c>
      <c r="D138">
        <v>49673503</v>
      </c>
      <c r="E138">
        <v>1</v>
      </c>
      <c r="F138">
        <v>1</v>
      </c>
      <c r="G138">
        <v>1</v>
      </c>
      <c r="H138">
        <v>2</v>
      </c>
      <c r="I138" t="s">
        <v>492</v>
      </c>
      <c r="J138" t="s">
        <v>493</v>
      </c>
      <c r="K138" t="s">
        <v>494</v>
      </c>
      <c r="L138">
        <v>1367</v>
      </c>
      <c r="N138">
        <v>1011</v>
      </c>
      <c r="O138" t="s">
        <v>468</v>
      </c>
      <c r="P138" t="s">
        <v>468</v>
      </c>
      <c r="Q138">
        <v>1</v>
      </c>
      <c r="X138">
        <v>0.01</v>
      </c>
      <c r="Y138">
        <v>0</v>
      </c>
      <c r="Z138">
        <v>65.709999999999994</v>
      </c>
      <c r="AA138">
        <v>11.6</v>
      </c>
      <c r="AB138">
        <v>0</v>
      </c>
      <c r="AC138">
        <v>0</v>
      </c>
      <c r="AD138">
        <v>1</v>
      </c>
      <c r="AE138">
        <v>0</v>
      </c>
      <c r="AF138" t="s">
        <v>6</v>
      </c>
      <c r="AG138">
        <v>0.01</v>
      </c>
      <c r="AH138">
        <v>2</v>
      </c>
      <c r="AI138">
        <v>92841059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ROW(Source!A104)</f>
        <v>104</v>
      </c>
      <c r="B139">
        <v>92841073</v>
      </c>
      <c r="C139">
        <v>92841054</v>
      </c>
      <c r="D139">
        <v>49523203</v>
      </c>
      <c r="E139">
        <v>1</v>
      </c>
      <c r="F139">
        <v>1</v>
      </c>
      <c r="G139">
        <v>1</v>
      </c>
      <c r="H139">
        <v>3</v>
      </c>
      <c r="I139" t="s">
        <v>484</v>
      </c>
      <c r="J139" t="s">
        <v>485</v>
      </c>
      <c r="K139" t="s">
        <v>486</v>
      </c>
      <c r="L139">
        <v>1339</v>
      </c>
      <c r="N139">
        <v>1007</v>
      </c>
      <c r="O139" t="s">
        <v>314</v>
      </c>
      <c r="P139" t="s">
        <v>314</v>
      </c>
      <c r="Q139">
        <v>1</v>
      </c>
      <c r="X139">
        <v>0.39</v>
      </c>
      <c r="Y139">
        <v>2.44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6</v>
      </c>
      <c r="AG139">
        <v>0.39</v>
      </c>
      <c r="AH139">
        <v>2</v>
      </c>
      <c r="AI139">
        <v>92841060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ROW(Source!A104)</f>
        <v>104</v>
      </c>
      <c r="B140">
        <v>92841074</v>
      </c>
      <c r="C140">
        <v>92841054</v>
      </c>
      <c r="D140">
        <v>49525471</v>
      </c>
      <c r="E140">
        <v>1</v>
      </c>
      <c r="F140">
        <v>1</v>
      </c>
      <c r="G140">
        <v>1</v>
      </c>
      <c r="H140">
        <v>3</v>
      </c>
      <c r="I140" t="s">
        <v>543</v>
      </c>
      <c r="J140" t="s">
        <v>544</v>
      </c>
      <c r="K140" t="s">
        <v>545</v>
      </c>
      <c r="L140">
        <v>1348</v>
      </c>
      <c r="N140">
        <v>1009</v>
      </c>
      <c r="O140" t="s">
        <v>506</v>
      </c>
      <c r="P140" t="s">
        <v>506</v>
      </c>
      <c r="Q140">
        <v>1000</v>
      </c>
      <c r="X140">
        <v>1.1999999999999999E-3</v>
      </c>
      <c r="Y140">
        <v>14830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1.1999999999999999E-3</v>
      </c>
      <c r="AH140">
        <v>2</v>
      </c>
      <c r="AI140">
        <v>92841061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ROW(Source!A104)</f>
        <v>104</v>
      </c>
      <c r="B141">
        <v>92841075</v>
      </c>
      <c r="C141">
        <v>92841054</v>
      </c>
      <c r="D141">
        <v>49526447</v>
      </c>
      <c r="E141">
        <v>1</v>
      </c>
      <c r="F141">
        <v>1</v>
      </c>
      <c r="G141">
        <v>1</v>
      </c>
      <c r="H141">
        <v>3</v>
      </c>
      <c r="I141" t="s">
        <v>546</v>
      </c>
      <c r="J141" t="s">
        <v>547</v>
      </c>
      <c r="K141" t="s">
        <v>548</v>
      </c>
      <c r="L141">
        <v>1346</v>
      </c>
      <c r="N141">
        <v>1009</v>
      </c>
      <c r="O141" t="s">
        <v>498</v>
      </c>
      <c r="P141" t="s">
        <v>498</v>
      </c>
      <c r="Q141">
        <v>1</v>
      </c>
      <c r="X141">
        <v>1.5</v>
      </c>
      <c r="Y141">
        <v>24.41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6</v>
      </c>
      <c r="AG141">
        <v>1.5</v>
      </c>
      <c r="AH141">
        <v>2</v>
      </c>
      <c r="AI141">
        <v>92841062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ROW(Source!A104)</f>
        <v>104</v>
      </c>
      <c r="B142">
        <v>92841076</v>
      </c>
      <c r="C142">
        <v>92841054</v>
      </c>
      <c r="D142">
        <v>49514257</v>
      </c>
      <c r="E142">
        <v>70</v>
      </c>
      <c r="F142">
        <v>1</v>
      </c>
      <c r="G142">
        <v>1</v>
      </c>
      <c r="H142">
        <v>3</v>
      </c>
      <c r="I142" t="s">
        <v>665</v>
      </c>
      <c r="J142" t="s">
        <v>6</v>
      </c>
      <c r="K142" t="s">
        <v>666</v>
      </c>
      <c r="L142">
        <v>1371</v>
      </c>
      <c r="N142">
        <v>1013</v>
      </c>
      <c r="O142" t="s">
        <v>62</v>
      </c>
      <c r="P142" t="s">
        <v>62</v>
      </c>
      <c r="Q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 t="s">
        <v>6</v>
      </c>
      <c r="AG142">
        <v>0</v>
      </c>
      <c r="AH142">
        <v>3</v>
      </c>
      <c r="AI142">
        <v>-1</v>
      </c>
      <c r="AJ142" t="s">
        <v>6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ROW(Source!A104)</f>
        <v>104</v>
      </c>
      <c r="B143">
        <v>92841077</v>
      </c>
      <c r="C143">
        <v>92841054</v>
      </c>
      <c r="D143">
        <v>49514987</v>
      </c>
      <c r="E143">
        <v>70</v>
      </c>
      <c r="F143">
        <v>1</v>
      </c>
      <c r="G143">
        <v>1</v>
      </c>
      <c r="H143">
        <v>3</v>
      </c>
      <c r="I143" t="s">
        <v>667</v>
      </c>
      <c r="J143" t="s">
        <v>6</v>
      </c>
      <c r="K143" t="s">
        <v>668</v>
      </c>
      <c r="L143">
        <v>1346</v>
      </c>
      <c r="N143">
        <v>1009</v>
      </c>
      <c r="O143" t="s">
        <v>498</v>
      </c>
      <c r="P143" t="s">
        <v>498</v>
      </c>
      <c r="Q143">
        <v>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6</v>
      </c>
      <c r="AG143">
        <v>0</v>
      </c>
      <c r="AH143">
        <v>3</v>
      </c>
      <c r="AI143">
        <v>-1</v>
      </c>
      <c r="AJ143" t="s">
        <v>6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ROW(Source!A104)</f>
        <v>104</v>
      </c>
      <c r="B144">
        <v>92841078</v>
      </c>
      <c r="C144">
        <v>92841054</v>
      </c>
      <c r="D144">
        <v>49515363</v>
      </c>
      <c r="E144">
        <v>70</v>
      </c>
      <c r="F144">
        <v>1</v>
      </c>
      <c r="G144">
        <v>1</v>
      </c>
      <c r="H144">
        <v>3</v>
      </c>
      <c r="I144" t="s">
        <v>669</v>
      </c>
      <c r="J144" t="s">
        <v>6</v>
      </c>
      <c r="K144" t="s">
        <v>670</v>
      </c>
      <c r="L144">
        <v>1301</v>
      </c>
      <c r="N144">
        <v>1003</v>
      </c>
      <c r="O144" t="s">
        <v>31</v>
      </c>
      <c r="P144" t="s">
        <v>31</v>
      </c>
      <c r="Q144">
        <v>1</v>
      </c>
      <c r="X144">
        <v>99.8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6</v>
      </c>
      <c r="AG144">
        <v>99.8</v>
      </c>
      <c r="AH144">
        <v>3</v>
      </c>
      <c r="AI144">
        <v>-1</v>
      </c>
      <c r="AJ144" t="s">
        <v>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ROW(Source!A145)</f>
        <v>145</v>
      </c>
      <c r="B145">
        <v>92841098</v>
      </c>
      <c r="C145">
        <v>92841084</v>
      </c>
      <c r="D145">
        <v>49510757</v>
      </c>
      <c r="E145">
        <v>70</v>
      </c>
      <c r="F145">
        <v>1</v>
      </c>
      <c r="G145">
        <v>1</v>
      </c>
      <c r="H145">
        <v>1</v>
      </c>
      <c r="I145" t="s">
        <v>487</v>
      </c>
      <c r="J145" t="s">
        <v>6</v>
      </c>
      <c r="K145" t="s">
        <v>488</v>
      </c>
      <c r="L145">
        <v>1191</v>
      </c>
      <c r="N145">
        <v>1013</v>
      </c>
      <c r="O145" t="s">
        <v>462</v>
      </c>
      <c r="P145" t="s">
        <v>462</v>
      </c>
      <c r="Q145">
        <v>1</v>
      </c>
      <c r="X145">
        <v>9.9</v>
      </c>
      <c r="Y145">
        <v>0</v>
      </c>
      <c r="Z145">
        <v>0</v>
      </c>
      <c r="AA145">
        <v>0</v>
      </c>
      <c r="AB145">
        <v>9.6199999999999992</v>
      </c>
      <c r="AC145">
        <v>0</v>
      </c>
      <c r="AD145">
        <v>1</v>
      </c>
      <c r="AE145">
        <v>1</v>
      </c>
      <c r="AF145" t="s">
        <v>6</v>
      </c>
      <c r="AG145">
        <v>9.9</v>
      </c>
      <c r="AH145">
        <v>2</v>
      </c>
      <c r="AI145">
        <v>92841085</v>
      </c>
      <c r="AJ145">
        <v>147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ROW(Source!A145)</f>
        <v>145</v>
      </c>
      <c r="B146">
        <v>92841099</v>
      </c>
      <c r="C146">
        <v>92841084</v>
      </c>
      <c r="D146">
        <v>49510905</v>
      </c>
      <c r="E146">
        <v>70</v>
      </c>
      <c r="F146">
        <v>1</v>
      </c>
      <c r="G146">
        <v>1</v>
      </c>
      <c r="H146">
        <v>1</v>
      </c>
      <c r="I146" t="s">
        <v>463</v>
      </c>
      <c r="J146" t="s">
        <v>6</v>
      </c>
      <c r="K146" t="s">
        <v>464</v>
      </c>
      <c r="L146">
        <v>1191</v>
      </c>
      <c r="N146">
        <v>1013</v>
      </c>
      <c r="O146" t="s">
        <v>462</v>
      </c>
      <c r="P146" t="s">
        <v>462</v>
      </c>
      <c r="Q146">
        <v>1</v>
      </c>
      <c r="X146">
        <v>0.83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6</v>
      </c>
      <c r="AG146">
        <v>0.83</v>
      </c>
      <c r="AH146">
        <v>2</v>
      </c>
      <c r="AI146">
        <v>92841086</v>
      </c>
      <c r="AJ146">
        <v>148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ROW(Source!A145)</f>
        <v>145</v>
      </c>
      <c r="B147">
        <v>92841100</v>
      </c>
      <c r="C147">
        <v>92841084</v>
      </c>
      <c r="D147">
        <v>49672767</v>
      </c>
      <c r="E147">
        <v>1</v>
      </c>
      <c r="F147">
        <v>1</v>
      </c>
      <c r="G147">
        <v>1</v>
      </c>
      <c r="H147">
        <v>2</v>
      </c>
      <c r="I147" t="s">
        <v>489</v>
      </c>
      <c r="J147" t="s">
        <v>490</v>
      </c>
      <c r="K147" t="s">
        <v>491</v>
      </c>
      <c r="L147">
        <v>1367</v>
      </c>
      <c r="N147">
        <v>1011</v>
      </c>
      <c r="O147" t="s">
        <v>468</v>
      </c>
      <c r="P147" t="s">
        <v>468</v>
      </c>
      <c r="Q147">
        <v>1</v>
      </c>
      <c r="X147">
        <v>0.23</v>
      </c>
      <c r="Y147">
        <v>0</v>
      </c>
      <c r="Z147">
        <v>31.26</v>
      </c>
      <c r="AA147">
        <v>13.5</v>
      </c>
      <c r="AB147">
        <v>0</v>
      </c>
      <c r="AC147">
        <v>0</v>
      </c>
      <c r="AD147">
        <v>1</v>
      </c>
      <c r="AE147">
        <v>0</v>
      </c>
      <c r="AF147" t="s">
        <v>6</v>
      </c>
      <c r="AG147">
        <v>0.23</v>
      </c>
      <c r="AH147">
        <v>2</v>
      </c>
      <c r="AI147">
        <v>92841087</v>
      </c>
      <c r="AJ147">
        <v>149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ROW(Source!A145)</f>
        <v>145</v>
      </c>
      <c r="B148">
        <v>92841101</v>
      </c>
      <c r="C148">
        <v>92841084</v>
      </c>
      <c r="D148">
        <v>49673503</v>
      </c>
      <c r="E148">
        <v>1</v>
      </c>
      <c r="F148">
        <v>1</v>
      </c>
      <c r="G148">
        <v>1</v>
      </c>
      <c r="H148">
        <v>2</v>
      </c>
      <c r="I148" t="s">
        <v>492</v>
      </c>
      <c r="J148" t="s">
        <v>493</v>
      </c>
      <c r="K148" t="s">
        <v>494</v>
      </c>
      <c r="L148">
        <v>1367</v>
      </c>
      <c r="N148">
        <v>1011</v>
      </c>
      <c r="O148" t="s">
        <v>468</v>
      </c>
      <c r="P148" t="s">
        <v>468</v>
      </c>
      <c r="Q148">
        <v>1</v>
      </c>
      <c r="X148">
        <v>0.6</v>
      </c>
      <c r="Y148">
        <v>0</v>
      </c>
      <c r="Z148">
        <v>65.709999999999994</v>
      </c>
      <c r="AA148">
        <v>11.6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0.6</v>
      </c>
      <c r="AH148">
        <v>2</v>
      </c>
      <c r="AI148">
        <v>92841088</v>
      </c>
      <c r="AJ148">
        <v>150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ROW(Source!A145)</f>
        <v>145</v>
      </c>
      <c r="B149">
        <v>92841102</v>
      </c>
      <c r="C149">
        <v>92841084</v>
      </c>
      <c r="D149">
        <v>49523843</v>
      </c>
      <c r="E149">
        <v>1</v>
      </c>
      <c r="F149">
        <v>1</v>
      </c>
      <c r="G149">
        <v>1</v>
      </c>
      <c r="H149">
        <v>3</v>
      </c>
      <c r="I149" t="s">
        <v>522</v>
      </c>
      <c r="J149" t="s">
        <v>523</v>
      </c>
      <c r="K149" t="s">
        <v>524</v>
      </c>
      <c r="L149">
        <v>1348</v>
      </c>
      <c r="N149">
        <v>1009</v>
      </c>
      <c r="O149" t="s">
        <v>506</v>
      </c>
      <c r="P149" t="s">
        <v>506</v>
      </c>
      <c r="Q149">
        <v>1000</v>
      </c>
      <c r="X149">
        <v>6.9999999999999999E-4</v>
      </c>
      <c r="Y149">
        <v>30030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6</v>
      </c>
      <c r="AG149">
        <v>6.9999999999999999E-4</v>
      </c>
      <c r="AH149">
        <v>2</v>
      </c>
      <c r="AI149">
        <v>92841089</v>
      </c>
      <c r="AJ149">
        <v>151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ROW(Source!A145)</f>
        <v>145</v>
      </c>
      <c r="B150">
        <v>92841103</v>
      </c>
      <c r="C150">
        <v>92841084</v>
      </c>
      <c r="D150">
        <v>49523851</v>
      </c>
      <c r="E150">
        <v>1</v>
      </c>
      <c r="F150">
        <v>1</v>
      </c>
      <c r="G150">
        <v>1</v>
      </c>
      <c r="H150">
        <v>3</v>
      </c>
      <c r="I150" t="s">
        <v>495</v>
      </c>
      <c r="J150" t="s">
        <v>496</v>
      </c>
      <c r="K150" t="s">
        <v>497</v>
      </c>
      <c r="L150">
        <v>1346</v>
      </c>
      <c r="N150">
        <v>1009</v>
      </c>
      <c r="O150" t="s">
        <v>498</v>
      </c>
      <c r="P150" t="s">
        <v>498</v>
      </c>
      <c r="Q150">
        <v>1</v>
      </c>
      <c r="X150">
        <v>0.6</v>
      </c>
      <c r="Y150">
        <v>37.29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6</v>
      </c>
      <c r="AG150">
        <v>0.6</v>
      </c>
      <c r="AH150">
        <v>2</v>
      </c>
      <c r="AI150">
        <v>92841090</v>
      </c>
      <c r="AJ150">
        <v>152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ROW(Source!A145)</f>
        <v>145</v>
      </c>
      <c r="B151">
        <v>92841104</v>
      </c>
      <c r="C151">
        <v>92841084</v>
      </c>
      <c r="D151">
        <v>49524301</v>
      </c>
      <c r="E151">
        <v>1</v>
      </c>
      <c r="F151">
        <v>1</v>
      </c>
      <c r="G151">
        <v>1</v>
      </c>
      <c r="H151">
        <v>3</v>
      </c>
      <c r="I151" t="s">
        <v>525</v>
      </c>
      <c r="J151" t="s">
        <v>526</v>
      </c>
      <c r="K151" t="s">
        <v>527</v>
      </c>
      <c r="L151">
        <v>1348</v>
      </c>
      <c r="N151">
        <v>1009</v>
      </c>
      <c r="O151" t="s">
        <v>506</v>
      </c>
      <c r="P151" t="s">
        <v>506</v>
      </c>
      <c r="Q151">
        <v>1000</v>
      </c>
      <c r="X151">
        <v>3.0000000000000001E-5</v>
      </c>
      <c r="Y151">
        <v>10362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6</v>
      </c>
      <c r="AG151">
        <v>3.0000000000000001E-5</v>
      </c>
      <c r="AH151">
        <v>2</v>
      </c>
      <c r="AI151">
        <v>92841091</v>
      </c>
      <c r="AJ151">
        <v>153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ROW(Source!A145)</f>
        <v>145</v>
      </c>
      <c r="B152">
        <v>92841105</v>
      </c>
      <c r="C152">
        <v>92841084</v>
      </c>
      <c r="D152">
        <v>49554500</v>
      </c>
      <c r="E152">
        <v>1</v>
      </c>
      <c r="F152">
        <v>1</v>
      </c>
      <c r="G152">
        <v>1</v>
      </c>
      <c r="H152">
        <v>3</v>
      </c>
      <c r="I152" t="s">
        <v>510</v>
      </c>
      <c r="J152" t="s">
        <v>511</v>
      </c>
      <c r="K152" t="s">
        <v>512</v>
      </c>
      <c r="L152">
        <v>1346</v>
      </c>
      <c r="N152">
        <v>1009</v>
      </c>
      <c r="O152" t="s">
        <v>498</v>
      </c>
      <c r="P152" t="s">
        <v>498</v>
      </c>
      <c r="Q152">
        <v>1</v>
      </c>
      <c r="X152">
        <v>1.4</v>
      </c>
      <c r="Y152">
        <v>15.12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6</v>
      </c>
      <c r="AG152">
        <v>1.4</v>
      </c>
      <c r="AH152">
        <v>2</v>
      </c>
      <c r="AI152">
        <v>92841092</v>
      </c>
      <c r="AJ152">
        <v>154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ROW(Source!A145)</f>
        <v>145</v>
      </c>
      <c r="B153">
        <v>92841106</v>
      </c>
      <c r="C153">
        <v>92841084</v>
      </c>
      <c r="D153">
        <v>49555026</v>
      </c>
      <c r="E153">
        <v>1</v>
      </c>
      <c r="F153">
        <v>1</v>
      </c>
      <c r="G153">
        <v>1</v>
      </c>
      <c r="H153">
        <v>3</v>
      </c>
      <c r="I153" t="s">
        <v>528</v>
      </c>
      <c r="J153" t="s">
        <v>529</v>
      </c>
      <c r="K153" t="s">
        <v>530</v>
      </c>
      <c r="L153">
        <v>1296</v>
      </c>
      <c r="N153">
        <v>1002</v>
      </c>
      <c r="O153" t="s">
        <v>531</v>
      </c>
      <c r="P153" t="s">
        <v>531</v>
      </c>
      <c r="Q153">
        <v>1</v>
      </c>
      <c r="X153">
        <v>3.1</v>
      </c>
      <c r="Y153">
        <v>131.35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6</v>
      </c>
      <c r="AG153">
        <v>3.1</v>
      </c>
      <c r="AH153">
        <v>2</v>
      </c>
      <c r="AI153">
        <v>92841093</v>
      </c>
      <c r="AJ153">
        <v>155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ROW(Source!A145)</f>
        <v>145</v>
      </c>
      <c r="B154">
        <v>92841107</v>
      </c>
      <c r="C154">
        <v>92841084</v>
      </c>
      <c r="D154">
        <v>49555188</v>
      </c>
      <c r="E154">
        <v>1</v>
      </c>
      <c r="F154">
        <v>1</v>
      </c>
      <c r="G154">
        <v>1</v>
      </c>
      <c r="H154">
        <v>3</v>
      </c>
      <c r="I154" t="s">
        <v>516</v>
      </c>
      <c r="J154" t="s">
        <v>517</v>
      </c>
      <c r="K154" t="s">
        <v>518</v>
      </c>
      <c r="L154">
        <v>1348</v>
      </c>
      <c r="N154">
        <v>1009</v>
      </c>
      <c r="O154" t="s">
        <v>506</v>
      </c>
      <c r="P154" t="s">
        <v>506</v>
      </c>
      <c r="Q154">
        <v>1000</v>
      </c>
      <c r="X154">
        <v>6.9999999999999999E-4</v>
      </c>
      <c r="Y154">
        <v>16950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6</v>
      </c>
      <c r="AG154">
        <v>6.9999999999999999E-4</v>
      </c>
      <c r="AH154">
        <v>2</v>
      </c>
      <c r="AI154">
        <v>92841094</v>
      </c>
      <c r="AJ154">
        <v>156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ROW(Source!A145)</f>
        <v>145</v>
      </c>
      <c r="B155">
        <v>92841108</v>
      </c>
      <c r="C155">
        <v>92841084</v>
      </c>
      <c r="D155">
        <v>49514390</v>
      </c>
      <c r="E155">
        <v>70</v>
      </c>
      <c r="F155">
        <v>1</v>
      </c>
      <c r="G155">
        <v>1</v>
      </c>
      <c r="H155">
        <v>3</v>
      </c>
      <c r="I155" t="s">
        <v>661</v>
      </c>
      <c r="J155" t="s">
        <v>6</v>
      </c>
      <c r="K155" t="s">
        <v>662</v>
      </c>
      <c r="L155">
        <v>1377</v>
      </c>
      <c r="N155">
        <v>1013</v>
      </c>
      <c r="O155" t="s">
        <v>49</v>
      </c>
      <c r="P155" t="s">
        <v>49</v>
      </c>
      <c r="Q155">
        <v>1</v>
      </c>
      <c r="X155">
        <v>10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 t="s">
        <v>6</v>
      </c>
      <c r="AG155">
        <v>10</v>
      </c>
      <c r="AH155">
        <v>3</v>
      </c>
      <c r="AI155">
        <v>-1</v>
      </c>
      <c r="AJ155" t="s">
        <v>6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ROW(Source!A145)</f>
        <v>145</v>
      </c>
      <c r="B156">
        <v>92841109</v>
      </c>
      <c r="C156">
        <v>92841084</v>
      </c>
      <c r="D156">
        <v>49583176</v>
      </c>
      <c r="E156">
        <v>1</v>
      </c>
      <c r="F156">
        <v>1</v>
      </c>
      <c r="G156">
        <v>1</v>
      </c>
      <c r="H156">
        <v>3</v>
      </c>
      <c r="I156" t="s">
        <v>519</v>
      </c>
      <c r="J156" t="s">
        <v>520</v>
      </c>
      <c r="K156" t="s">
        <v>521</v>
      </c>
      <c r="L156">
        <v>1371</v>
      </c>
      <c r="N156">
        <v>1013</v>
      </c>
      <c r="O156" t="s">
        <v>62</v>
      </c>
      <c r="P156" t="s">
        <v>62</v>
      </c>
      <c r="Q156">
        <v>1</v>
      </c>
      <c r="X156">
        <v>10</v>
      </c>
      <c r="Y156">
        <v>0.22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6</v>
      </c>
      <c r="AG156">
        <v>10</v>
      </c>
      <c r="AH156">
        <v>2</v>
      </c>
      <c r="AI156">
        <v>92841096</v>
      </c>
      <c r="AJ156">
        <v>159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ROW(Source!A148)</f>
        <v>148</v>
      </c>
      <c r="B157">
        <v>92841120</v>
      </c>
      <c r="C157">
        <v>92841112</v>
      </c>
      <c r="D157">
        <v>49510757</v>
      </c>
      <c r="E157">
        <v>70</v>
      </c>
      <c r="F157">
        <v>1</v>
      </c>
      <c r="G157">
        <v>1</v>
      </c>
      <c r="H157">
        <v>1</v>
      </c>
      <c r="I157" t="s">
        <v>487</v>
      </c>
      <c r="J157" t="s">
        <v>6</v>
      </c>
      <c r="K157" t="s">
        <v>488</v>
      </c>
      <c r="L157">
        <v>1191</v>
      </c>
      <c r="N157">
        <v>1013</v>
      </c>
      <c r="O157" t="s">
        <v>462</v>
      </c>
      <c r="P157" t="s">
        <v>462</v>
      </c>
      <c r="Q157">
        <v>1</v>
      </c>
      <c r="X157">
        <v>7</v>
      </c>
      <c r="Y157">
        <v>0</v>
      </c>
      <c r="Z157">
        <v>0</v>
      </c>
      <c r="AA157">
        <v>0</v>
      </c>
      <c r="AB157">
        <v>9.6199999999999992</v>
      </c>
      <c r="AC157">
        <v>0</v>
      </c>
      <c r="AD157">
        <v>1</v>
      </c>
      <c r="AE157">
        <v>1</v>
      </c>
      <c r="AF157" t="s">
        <v>6</v>
      </c>
      <c r="AG157">
        <v>7</v>
      </c>
      <c r="AH157">
        <v>2</v>
      </c>
      <c r="AI157">
        <v>92841113</v>
      </c>
      <c r="AJ157">
        <v>160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ROW(Source!A148)</f>
        <v>148</v>
      </c>
      <c r="B158">
        <v>92841121</v>
      </c>
      <c r="C158">
        <v>92841112</v>
      </c>
      <c r="D158">
        <v>49523851</v>
      </c>
      <c r="E158">
        <v>1</v>
      </c>
      <c r="F158">
        <v>1</v>
      </c>
      <c r="G158">
        <v>1</v>
      </c>
      <c r="H158">
        <v>3</v>
      </c>
      <c r="I158" t="s">
        <v>495</v>
      </c>
      <c r="J158" t="s">
        <v>496</v>
      </c>
      <c r="K158" t="s">
        <v>497</v>
      </c>
      <c r="L158">
        <v>1346</v>
      </c>
      <c r="N158">
        <v>1009</v>
      </c>
      <c r="O158" t="s">
        <v>498</v>
      </c>
      <c r="P158" t="s">
        <v>498</v>
      </c>
      <c r="Q158">
        <v>1</v>
      </c>
      <c r="X158">
        <v>0.13</v>
      </c>
      <c r="Y158">
        <v>37.29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6</v>
      </c>
      <c r="AG158">
        <v>0.13</v>
      </c>
      <c r="AH158">
        <v>2</v>
      </c>
      <c r="AI158">
        <v>92841114</v>
      </c>
      <c r="AJ158">
        <v>161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ROW(Source!A148)</f>
        <v>148</v>
      </c>
      <c r="B159">
        <v>92841122</v>
      </c>
      <c r="C159">
        <v>92841112</v>
      </c>
      <c r="D159">
        <v>49525621</v>
      </c>
      <c r="E159">
        <v>1</v>
      </c>
      <c r="F159">
        <v>1</v>
      </c>
      <c r="G159">
        <v>1</v>
      </c>
      <c r="H159">
        <v>3</v>
      </c>
      <c r="I159" t="s">
        <v>532</v>
      </c>
      <c r="J159" t="s">
        <v>533</v>
      </c>
      <c r="K159" t="s">
        <v>534</v>
      </c>
      <c r="L159">
        <v>1407</v>
      </c>
      <c r="N159">
        <v>1013</v>
      </c>
      <c r="O159" t="s">
        <v>502</v>
      </c>
      <c r="P159" t="s">
        <v>502</v>
      </c>
      <c r="Q159">
        <v>1</v>
      </c>
      <c r="X159">
        <v>0.02</v>
      </c>
      <c r="Y159">
        <v>160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6</v>
      </c>
      <c r="AG159">
        <v>0.02</v>
      </c>
      <c r="AH159">
        <v>2</v>
      </c>
      <c r="AI159">
        <v>92841115</v>
      </c>
      <c r="AJ159">
        <v>162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ROW(Source!A148)</f>
        <v>148</v>
      </c>
      <c r="B160">
        <v>92841123</v>
      </c>
      <c r="C160">
        <v>92841112</v>
      </c>
      <c r="D160">
        <v>49525996</v>
      </c>
      <c r="E160">
        <v>1</v>
      </c>
      <c r="F160">
        <v>1</v>
      </c>
      <c r="G160">
        <v>1</v>
      </c>
      <c r="H160">
        <v>3</v>
      </c>
      <c r="I160" t="s">
        <v>535</v>
      </c>
      <c r="J160" t="s">
        <v>536</v>
      </c>
      <c r="K160" t="s">
        <v>537</v>
      </c>
      <c r="L160">
        <v>1348</v>
      </c>
      <c r="N160">
        <v>1009</v>
      </c>
      <c r="O160" t="s">
        <v>506</v>
      </c>
      <c r="P160" t="s">
        <v>506</v>
      </c>
      <c r="Q160">
        <v>1000</v>
      </c>
      <c r="X160">
        <v>1E-4</v>
      </c>
      <c r="Y160">
        <v>12430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6</v>
      </c>
      <c r="AG160">
        <v>1E-4</v>
      </c>
      <c r="AH160">
        <v>2</v>
      </c>
      <c r="AI160">
        <v>92841116</v>
      </c>
      <c r="AJ160">
        <v>163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ROW(Source!A148)</f>
        <v>148</v>
      </c>
      <c r="B161">
        <v>92841124</v>
      </c>
      <c r="C161">
        <v>92841112</v>
      </c>
      <c r="D161">
        <v>49554500</v>
      </c>
      <c r="E161">
        <v>1</v>
      </c>
      <c r="F161">
        <v>1</v>
      </c>
      <c r="G161">
        <v>1</v>
      </c>
      <c r="H161">
        <v>3</v>
      </c>
      <c r="I161" t="s">
        <v>510</v>
      </c>
      <c r="J161" t="s">
        <v>511</v>
      </c>
      <c r="K161" t="s">
        <v>512</v>
      </c>
      <c r="L161">
        <v>1346</v>
      </c>
      <c r="N161">
        <v>1009</v>
      </c>
      <c r="O161" t="s">
        <v>498</v>
      </c>
      <c r="P161" t="s">
        <v>498</v>
      </c>
      <c r="Q161">
        <v>1</v>
      </c>
      <c r="X161">
        <v>0.26</v>
      </c>
      <c r="Y161">
        <v>15.12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6</v>
      </c>
      <c r="AG161">
        <v>0.26</v>
      </c>
      <c r="AH161">
        <v>2</v>
      </c>
      <c r="AI161">
        <v>92841117</v>
      </c>
      <c r="AJ161">
        <v>164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ROW(Source!A148)</f>
        <v>148</v>
      </c>
      <c r="B162">
        <v>92841125</v>
      </c>
      <c r="C162">
        <v>92841112</v>
      </c>
      <c r="D162">
        <v>49555188</v>
      </c>
      <c r="E162">
        <v>1</v>
      </c>
      <c r="F162">
        <v>1</v>
      </c>
      <c r="G162">
        <v>1</v>
      </c>
      <c r="H162">
        <v>3</v>
      </c>
      <c r="I162" t="s">
        <v>516</v>
      </c>
      <c r="J162" t="s">
        <v>517</v>
      </c>
      <c r="K162" t="s">
        <v>518</v>
      </c>
      <c r="L162">
        <v>1348</v>
      </c>
      <c r="N162">
        <v>1009</v>
      </c>
      <c r="O162" t="s">
        <v>506</v>
      </c>
      <c r="P162" t="s">
        <v>506</v>
      </c>
      <c r="Q162">
        <v>1000</v>
      </c>
      <c r="X162">
        <v>1.2999999999999999E-4</v>
      </c>
      <c r="Y162">
        <v>16950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6</v>
      </c>
      <c r="AG162">
        <v>1.2999999999999999E-4</v>
      </c>
      <c r="AH162">
        <v>2</v>
      </c>
      <c r="AI162">
        <v>92841118</v>
      </c>
      <c r="AJ162">
        <v>165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ROW(Source!A148)</f>
        <v>148</v>
      </c>
      <c r="B163">
        <v>92841126</v>
      </c>
      <c r="C163">
        <v>92841112</v>
      </c>
      <c r="D163">
        <v>49514331</v>
      </c>
      <c r="E163">
        <v>70</v>
      </c>
      <c r="F163">
        <v>1</v>
      </c>
      <c r="G163">
        <v>1</v>
      </c>
      <c r="H163">
        <v>3</v>
      </c>
      <c r="I163" t="s">
        <v>663</v>
      </c>
      <c r="J163" t="s">
        <v>6</v>
      </c>
      <c r="K163" t="s">
        <v>664</v>
      </c>
      <c r="L163">
        <v>1371</v>
      </c>
      <c r="N163">
        <v>1013</v>
      </c>
      <c r="O163" t="s">
        <v>62</v>
      </c>
      <c r="P163" t="s">
        <v>62</v>
      </c>
      <c r="Q163">
        <v>1</v>
      </c>
      <c r="X163">
        <v>10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6</v>
      </c>
      <c r="AG163">
        <v>10</v>
      </c>
      <c r="AH163">
        <v>3</v>
      </c>
      <c r="AI163">
        <v>-1</v>
      </c>
      <c r="AJ163" t="s">
        <v>6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ROW(Source!A150)</f>
        <v>150</v>
      </c>
      <c r="B164">
        <v>92841134</v>
      </c>
      <c r="C164">
        <v>92841128</v>
      </c>
      <c r="D164">
        <v>49510715</v>
      </c>
      <c r="E164">
        <v>70</v>
      </c>
      <c r="F164">
        <v>1</v>
      </c>
      <c r="G164">
        <v>1</v>
      </c>
      <c r="H164">
        <v>1</v>
      </c>
      <c r="I164" t="s">
        <v>553</v>
      </c>
      <c r="J164" t="s">
        <v>6</v>
      </c>
      <c r="K164" t="s">
        <v>554</v>
      </c>
      <c r="L164">
        <v>1191</v>
      </c>
      <c r="N164">
        <v>1013</v>
      </c>
      <c r="O164" t="s">
        <v>462</v>
      </c>
      <c r="P164" t="s">
        <v>462</v>
      </c>
      <c r="Q164">
        <v>1</v>
      </c>
      <c r="X164">
        <v>7.48</v>
      </c>
      <c r="Y164">
        <v>0</v>
      </c>
      <c r="Z164">
        <v>0</v>
      </c>
      <c r="AA164">
        <v>0</v>
      </c>
      <c r="AB164">
        <v>8.5299999999999994</v>
      </c>
      <c r="AC164">
        <v>0</v>
      </c>
      <c r="AD164">
        <v>1</v>
      </c>
      <c r="AE164">
        <v>1</v>
      </c>
      <c r="AF164" t="s">
        <v>6</v>
      </c>
      <c r="AG164">
        <v>7.48</v>
      </c>
      <c r="AH164">
        <v>2</v>
      </c>
      <c r="AI164">
        <v>92841130</v>
      </c>
      <c r="AJ164">
        <v>167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ROW(Source!A150)</f>
        <v>150</v>
      </c>
      <c r="B165">
        <v>92841135</v>
      </c>
      <c r="C165">
        <v>92841128</v>
      </c>
      <c r="D165">
        <v>49510905</v>
      </c>
      <c r="E165">
        <v>70</v>
      </c>
      <c r="F165">
        <v>1</v>
      </c>
      <c r="G165">
        <v>1</v>
      </c>
      <c r="H165">
        <v>1</v>
      </c>
      <c r="I165" t="s">
        <v>463</v>
      </c>
      <c r="J165" t="s">
        <v>6</v>
      </c>
      <c r="K165" t="s">
        <v>464</v>
      </c>
      <c r="L165">
        <v>1191</v>
      </c>
      <c r="N165">
        <v>1013</v>
      </c>
      <c r="O165" t="s">
        <v>462</v>
      </c>
      <c r="P165" t="s">
        <v>462</v>
      </c>
      <c r="Q165">
        <v>1</v>
      </c>
      <c r="X165">
        <v>0.06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2</v>
      </c>
      <c r="AF165" t="s">
        <v>6</v>
      </c>
      <c r="AG165">
        <v>0.06</v>
      </c>
      <c r="AH165">
        <v>2</v>
      </c>
      <c r="AI165">
        <v>92841131</v>
      </c>
      <c r="AJ165">
        <v>168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ROW(Source!A150)</f>
        <v>150</v>
      </c>
      <c r="B166">
        <v>92841136</v>
      </c>
      <c r="C166">
        <v>92841128</v>
      </c>
      <c r="D166">
        <v>49673503</v>
      </c>
      <c r="E166">
        <v>1</v>
      </c>
      <c r="F166">
        <v>1</v>
      </c>
      <c r="G166">
        <v>1</v>
      </c>
      <c r="H166">
        <v>2</v>
      </c>
      <c r="I166" t="s">
        <v>492</v>
      </c>
      <c r="J166" t="s">
        <v>493</v>
      </c>
      <c r="K166" t="s">
        <v>494</v>
      </c>
      <c r="L166">
        <v>1367</v>
      </c>
      <c r="N166">
        <v>1011</v>
      </c>
      <c r="O166" t="s">
        <v>468</v>
      </c>
      <c r="P166" t="s">
        <v>468</v>
      </c>
      <c r="Q166">
        <v>1</v>
      </c>
      <c r="X166">
        <v>0.06</v>
      </c>
      <c r="Y166">
        <v>0</v>
      </c>
      <c r="Z166">
        <v>65.709999999999994</v>
      </c>
      <c r="AA166">
        <v>11.6</v>
      </c>
      <c r="AB166">
        <v>0</v>
      </c>
      <c r="AC166">
        <v>0</v>
      </c>
      <c r="AD166">
        <v>1</v>
      </c>
      <c r="AE166">
        <v>0</v>
      </c>
      <c r="AF166" t="s">
        <v>6</v>
      </c>
      <c r="AG166">
        <v>0.06</v>
      </c>
      <c r="AH166">
        <v>2</v>
      </c>
      <c r="AI166">
        <v>92841132</v>
      </c>
      <c r="AJ166">
        <v>169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ROW(Source!A150)</f>
        <v>150</v>
      </c>
      <c r="B167">
        <v>92841137</v>
      </c>
      <c r="C167">
        <v>92841128</v>
      </c>
      <c r="D167">
        <v>49525662</v>
      </c>
      <c r="E167">
        <v>1</v>
      </c>
      <c r="F167">
        <v>1</v>
      </c>
      <c r="G167">
        <v>1</v>
      </c>
      <c r="H167">
        <v>3</v>
      </c>
      <c r="I167" t="s">
        <v>555</v>
      </c>
      <c r="J167" t="s">
        <v>556</v>
      </c>
      <c r="K167" t="s">
        <v>557</v>
      </c>
      <c r="L167">
        <v>1425</v>
      </c>
      <c r="N167">
        <v>1013</v>
      </c>
      <c r="O167" t="s">
        <v>126</v>
      </c>
      <c r="P167" t="s">
        <v>126</v>
      </c>
      <c r="Q167">
        <v>1</v>
      </c>
      <c r="X167">
        <v>4.04</v>
      </c>
      <c r="Y167">
        <v>20.7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6</v>
      </c>
      <c r="AG167">
        <v>4.04</v>
      </c>
      <c r="AH167">
        <v>2</v>
      </c>
      <c r="AI167">
        <v>92841133</v>
      </c>
      <c r="AJ167">
        <v>170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ROW(Source!A150)</f>
        <v>150</v>
      </c>
      <c r="B168">
        <v>92841138</v>
      </c>
      <c r="C168">
        <v>92841128</v>
      </c>
      <c r="D168">
        <v>49515197</v>
      </c>
      <c r="E168">
        <v>70</v>
      </c>
      <c r="F168">
        <v>1</v>
      </c>
      <c r="G168">
        <v>1</v>
      </c>
      <c r="H168">
        <v>3</v>
      </c>
      <c r="I168" t="s">
        <v>676</v>
      </c>
      <c r="J168" t="s">
        <v>6</v>
      </c>
      <c r="K168" t="s">
        <v>677</v>
      </c>
      <c r="L168">
        <v>1371</v>
      </c>
      <c r="N168">
        <v>1013</v>
      </c>
      <c r="O168" t="s">
        <v>62</v>
      </c>
      <c r="P168" t="s">
        <v>62</v>
      </c>
      <c r="Q168">
        <v>1</v>
      </c>
      <c r="X168">
        <v>100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6</v>
      </c>
      <c r="AG168">
        <v>100</v>
      </c>
      <c r="AH168">
        <v>3</v>
      </c>
      <c r="AI168">
        <v>-1</v>
      </c>
      <c r="AJ168" t="s">
        <v>6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ROW(Source!A152)</f>
        <v>152</v>
      </c>
      <c r="B169">
        <v>92841148</v>
      </c>
      <c r="C169">
        <v>92841140</v>
      </c>
      <c r="D169">
        <v>49510731</v>
      </c>
      <c r="E169">
        <v>70</v>
      </c>
      <c r="F169">
        <v>1</v>
      </c>
      <c r="G169">
        <v>1</v>
      </c>
      <c r="H169">
        <v>1</v>
      </c>
      <c r="I169" t="s">
        <v>551</v>
      </c>
      <c r="J169" t="s">
        <v>6</v>
      </c>
      <c r="K169" t="s">
        <v>552</v>
      </c>
      <c r="L169">
        <v>1191</v>
      </c>
      <c r="N169">
        <v>1013</v>
      </c>
      <c r="O169" t="s">
        <v>462</v>
      </c>
      <c r="P169" t="s">
        <v>462</v>
      </c>
      <c r="Q169">
        <v>1</v>
      </c>
      <c r="X169">
        <v>4.1399999999999997</v>
      </c>
      <c r="Y169">
        <v>0</v>
      </c>
      <c r="Z169">
        <v>0</v>
      </c>
      <c r="AA169">
        <v>0</v>
      </c>
      <c r="AB169">
        <v>9.07</v>
      </c>
      <c r="AC169">
        <v>0</v>
      </c>
      <c r="AD169">
        <v>1</v>
      </c>
      <c r="AE169">
        <v>1</v>
      </c>
      <c r="AF169" t="s">
        <v>6</v>
      </c>
      <c r="AG169">
        <v>4.1399999999999997</v>
      </c>
      <c r="AH169">
        <v>2</v>
      </c>
      <c r="AI169">
        <v>92841142</v>
      </c>
      <c r="AJ169">
        <v>172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ROW(Source!A152)</f>
        <v>152</v>
      </c>
      <c r="B170">
        <v>92841149</v>
      </c>
      <c r="C170">
        <v>92841140</v>
      </c>
      <c r="D170">
        <v>49510905</v>
      </c>
      <c r="E170">
        <v>70</v>
      </c>
      <c r="F170">
        <v>1</v>
      </c>
      <c r="G170">
        <v>1</v>
      </c>
      <c r="H170">
        <v>1</v>
      </c>
      <c r="I170" t="s">
        <v>463</v>
      </c>
      <c r="J170" t="s">
        <v>6</v>
      </c>
      <c r="K170" t="s">
        <v>464</v>
      </c>
      <c r="L170">
        <v>1191</v>
      </c>
      <c r="N170">
        <v>1013</v>
      </c>
      <c r="O170" t="s">
        <v>462</v>
      </c>
      <c r="P170" t="s">
        <v>462</v>
      </c>
      <c r="Q170">
        <v>1</v>
      </c>
      <c r="X170">
        <v>2.2599999999999998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6</v>
      </c>
      <c r="AG170">
        <v>2.2599999999999998</v>
      </c>
      <c r="AH170">
        <v>2</v>
      </c>
      <c r="AI170">
        <v>92841143</v>
      </c>
      <c r="AJ170">
        <v>173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ROW(Source!A152)</f>
        <v>152</v>
      </c>
      <c r="B171">
        <v>92841150</v>
      </c>
      <c r="C171">
        <v>92841140</v>
      </c>
      <c r="D171">
        <v>49672573</v>
      </c>
      <c r="E171">
        <v>1</v>
      </c>
      <c r="F171">
        <v>1</v>
      </c>
      <c r="G171">
        <v>1</v>
      </c>
      <c r="H171">
        <v>2</v>
      </c>
      <c r="I171" t="s">
        <v>465</v>
      </c>
      <c r="J171" t="s">
        <v>466</v>
      </c>
      <c r="K171" t="s">
        <v>467</v>
      </c>
      <c r="L171">
        <v>1367</v>
      </c>
      <c r="N171">
        <v>1011</v>
      </c>
      <c r="O171" t="s">
        <v>468</v>
      </c>
      <c r="P171" t="s">
        <v>468</v>
      </c>
      <c r="Q171">
        <v>1</v>
      </c>
      <c r="X171">
        <v>0.01</v>
      </c>
      <c r="Y171">
        <v>0</v>
      </c>
      <c r="Z171">
        <v>115.4</v>
      </c>
      <c r="AA171">
        <v>13.5</v>
      </c>
      <c r="AB171">
        <v>0</v>
      </c>
      <c r="AC171">
        <v>0</v>
      </c>
      <c r="AD171">
        <v>1</v>
      </c>
      <c r="AE171">
        <v>0</v>
      </c>
      <c r="AF171" t="s">
        <v>6</v>
      </c>
      <c r="AG171">
        <v>0.01</v>
      </c>
      <c r="AH171">
        <v>2</v>
      </c>
      <c r="AI171">
        <v>92841144</v>
      </c>
      <c r="AJ171">
        <v>174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ROW(Source!A152)</f>
        <v>152</v>
      </c>
      <c r="B172">
        <v>92841151</v>
      </c>
      <c r="C172">
        <v>92841140</v>
      </c>
      <c r="D172">
        <v>49673503</v>
      </c>
      <c r="E172">
        <v>1</v>
      </c>
      <c r="F172">
        <v>1</v>
      </c>
      <c r="G172">
        <v>1</v>
      </c>
      <c r="H172">
        <v>2</v>
      </c>
      <c r="I172" t="s">
        <v>492</v>
      </c>
      <c r="J172" t="s">
        <v>493</v>
      </c>
      <c r="K172" t="s">
        <v>494</v>
      </c>
      <c r="L172">
        <v>1367</v>
      </c>
      <c r="N172">
        <v>1011</v>
      </c>
      <c r="O172" t="s">
        <v>468</v>
      </c>
      <c r="P172" t="s">
        <v>468</v>
      </c>
      <c r="Q172">
        <v>1</v>
      </c>
      <c r="X172">
        <v>0.01</v>
      </c>
      <c r="Y172">
        <v>0</v>
      </c>
      <c r="Z172">
        <v>65.709999999999994</v>
      </c>
      <c r="AA172">
        <v>11.6</v>
      </c>
      <c r="AB172">
        <v>0</v>
      </c>
      <c r="AC172">
        <v>0</v>
      </c>
      <c r="AD172">
        <v>1</v>
      </c>
      <c r="AE172">
        <v>0</v>
      </c>
      <c r="AF172" t="s">
        <v>6</v>
      </c>
      <c r="AG172">
        <v>0.01</v>
      </c>
      <c r="AH172">
        <v>2</v>
      </c>
      <c r="AI172">
        <v>92841145</v>
      </c>
      <c r="AJ172">
        <v>175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ROW(Source!A152)</f>
        <v>152</v>
      </c>
      <c r="B173">
        <v>92841152</v>
      </c>
      <c r="C173">
        <v>92841140</v>
      </c>
      <c r="D173">
        <v>49673647</v>
      </c>
      <c r="E173">
        <v>1</v>
      </c>
      <c r="F173">
        <v>1</v>
      </c>
      <c r="G173">
        <v>1</v>
      </c>
      <c r="H173">
        <v>2</v>
      </c>
      <c r="I173" t="s">
        <v>481</v>
      </c>
      <c r="J173" t="s">
        <v>482</v>
      </c>
      <c r="K173" t="s">
        <v>483</v>
      </c>
      <c r="L173">
        <v>1367</v>
      </c>
      <c r="N173">
        <v>1011</v>
      </c>
      <c r="O173" t="s">
        <v>468</v>
      </c>
      <c r="P173" t="s">
        <v>468</v>
      </c>
      <c r="Q173">
        <v>1</v>
      </c>
      <c r="X173">
        <v>2.2400000000000002</v>
      </c>
      <c r="Y173">
        <v>0</v>
      </c>
      <c r="Z173">
        <v>100.1</v>
      </c>
      <c r="AA173">
        <v>13.5</v>
      </c>
      <c r="AB173">
        <v>0</v>
      </c>
      <c r="AC173">
        <v>0</v>
      </c>
      <c r="AD173">
        <v>1</v>
      </c>
      <c r="AE173">
        <v>0</v>
      </c>
      <c r="AF173" t="s">
        <v>6</v>
      </c>
      <c r="AG173">
        <v>2.2400000000000002</v>
      </c>
      <c r="AH173">
        <v>2</v>
      </c>
      <c r="AI173">
        <v>92841146</v>
      </c>
      <c r="AJ173">
        <v>176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ROW(Source!A152)</f>
        <v>152</v>
      </c>
      <c r="B174">
        <v>92841153</v>
      </c>
      <c r="C174">
        <v>92841140</v>
      </c>
      <c r="D174">
        <v>49515446</v>
      </c>
      <c r="E174">
        <v>70</v>
      </c>
      <c r="F174">
        <v>1</v>
      </c>
      <c r="G174">
        <v>1</v>
      </c>
      <c r="H174">
        <v>3</v>
      </c>
      <c r="I174" t="s">
        <v>673</v>
      </c>
      <c r="J174" t="s">
        <v>6</v>
      </c>
      <c r="K174" t="s">
        <v>675</v>
      </c>
      <c r="L174">
        <v>1371</v>
      </c>
      <c r="N174">
        <v>1013</v>
      </c>
      <c r="O174" t="s">
        <v>62</v>
      </c>
      <c r="P174" t="s">
        <v>62</v>
      </c>
      <c r="Q174">
        <v>1</v>
      </c>
      <c r="X174">
        <v>10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 t="s">
        <v>6</v>
      </c>
      <c r="AG174">
        <v>10</v>
      </c>
      <c r="AH174">
        <v>3</v>
      </c>
      <c r="AI174">
        <v>-1</v>
      </c>
      <c r="AJ174" t="s">
        <v>6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ROW(Source!A155)</f>
        <v>155</v>
      </c>
      <c r="B175">
        <v>92841174</v>
      </c>
      <c r="C175">
        <v>92841162</v>
      </c>
      <c r="D175">
        <v>49510767</v>
      </c>
      <c r="E175">
        <v>70</v>
      </c>
      <c r="F175">
        <v>1</v>
      </c>
      <c r="G175">
        <v>1</v>
      </c>
      <c r="H175">
        <v>1</v>
      </c>
      <c r="I175" t="s">
        <v>538</v>
      </c>
      <c r="J175" t="s">
        <v>6</v>
      </c>
      <c r="K175" t="s">
        <v>539</v>
      </c>
      <c r="L175">
        <v>1191</v>
      </c>
      <c r="N175">
        <v>1013</v>
      </c>
      <c r="O175" t="s">
        <v>462</v>
      </c>
      <c r="P175" t="s">
        <v>462</v>
      </c>
      <c r="Q175">
        <v>1</v>
      </c>
      <c r="X175">
        <v>58.4</v>
      </c>
      <c r="Y175">
        <v>0</v>
      </c>
      <c r="Z175">
        <v>0</v>
      </c>
      <c r="AA175">
        <v>0</v>
      </c>
      <c r="AB175">
        <v>9.92</v>
      </c>
      <c r="AC175">
        <v>0</v>
      </c>
      <c r="AD175">
        <v>1</v>
      </c>
      <c r="AE175">
        <v>1</v>
      </c>
      <c r="AF175" t="s">
        <v>6</v>
      </c>
      <c r="AG175">
        <v>58.4</v>
      </c>
      <c r="AH175">
        <v>2</v>
      </c>
      <c r="AI175">
        <v>92841163</v>
      </c>
      <c r="AJ175">
        <v>179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ROW(Source!A155)</f>
        <v>155</v>
      </c>
      <c r="B176">
        <v>92841175</v>
      </c>
      <c r="C176">
        <v>92841162</v>
      </c>
      <c r="D176">
        <v>49510905</v>
      </c>
      <c r="E176">
        <v>70</v>
      </c>
      <c r="F176">
        <v>1</v>
      </c>
      <c r="G176">
        <v>1</v>
      </c>
      <c r="H176">
        <v>1</v>
      </c>
      <c r="I176" t="s">
        <v>463</v>
      </c>
      <c r="J176" t="s">
        <v>6</v>
      </c>
      <c r="K176" t="s">
        <v>464</v>
      </c>
      <c r="L176">
        <v>1191</v>
      </c>
      <c r="N176">
        <v>1013</v>
      </c>
      <c r="O176" t="s">
        <v>462</v>
      </c>
      <c r="P176" t="s">
        <v>462</v>
      </c>
      <c r="Q176">
        <v>1</v>
      </c>
      <c r="X176">
        <v>0.03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2</v>
      </c>
      <c r="AF176" t="s">
        <v>6</v>
      </c>
      <c r="AG176">
        <v>0.03</v>
      </c>
      <c r="AH176">
        <v>2</v>
      </c>
      <c r="AI176">
        <v>92841164</v>
      </c>
      <c r="AJ176">
        <v>180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ROW(Source!A155)</f>
        <v>155</v>
      </c>
      <c r="B177">
        <v>92841176</v>
      </c>
      <c r="C177">
        <v>92841162</v>
      </c>
      <c r="D177">
        <v>49672515</v>
      </c>
      <c r="E177">
        <v>1</v>
      </c>
      <c r="F177">
        <v>1</v>
      </c>
      <c r="G177">
        <v>1</v>
      </c>
      <c r="H177">
        <v>2</v>
      </c>
      <c r="I177" t="s">
        <v>540</v>
      </c>
      <c r="J177" t="s">
        <v>541</v>
      </c>
      <c r="K177" t="s">
        <v>542</v>
      </c>
      <c r="L177">
        <v>1367</v>
      </c>
      <c r="N177">
        <v>1011</v>
      </c>
      <c r="O177" t="s">
        <v>468</v>
      </c>
      <c r="P177" t="s">
        <v>468</v>
      </c>
      <c r="Q177">
        <v>1</v>
      </c>
      <c r="X177">
        <v>0.01</v>
      </c>
      <c r="Y177">
        <v>0</v>
      </c>
      <c r="Z177">
        <v>86.4</v>
      </c>
      <c r="AA177">
        <v>13.5</v>
      </c>
      <c r="AB177">
        <v>0</v>
      </c>
      <c r="AC177">
        <v>0</v>
      </c>
      <c r="AD177">
        <v>1</v>
      </c>
      <c r="AE177">
        <v>0</v>
      </c>
      <c r="AF177" t="s">
        <v>6</v>
      </c>
      <c r="AG177">
        <v>0.01</v>
      </c>
      <c r="AH177">
        <v>2</v>
      </c>
      <c r="AI177">
        <v>92841165</v>
      </c>
      <c r="AJ177">
        <v>181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ROW(Source!A155)</f>
        <v>155</v>
      </c>
      <c r="B178">
        <v>92841177</v>
      </c>
      <c r="C178">
        <v>92841162</v>
      </c>
      <c r="D178">
        <v>49672573</v>
      </c>
      <c r="E178">
        <v>1</v>
      </c>
      <c r="F178">
        <v>1</v>
      </c>
      <c r="G178">
        <v>1</v>
      </c>
      <c r="H178">
        <v>2</v>
      </c>
      <c r="I178" t="s">
        <v>465</v>
      </c>
      <c r="J178" t="s">
        <v>466</v>
      </c>
      <c r="K178" t="s">
        <v>467</v>
      </c>
      <c r="L178">
        <v>1367</v>
      </c>
      <c r="N178">
        <v>1011</v>
      </c>
      <c r="O178" t="s">
        <v>468</v>
      </c>
      <c r="P178" t="s">
        <v>468</v>
      </c>
      <c r="Q178">
        <v>1</v>
      </c>
      <c r="X178">
        <v>0.01</v>
      </c>
      <c r="Y178">
        <v>0</v>
      </c>
      <c r="Z178">
        <v>115.4</v>
      </c>
      <c r="AA178">
        <v>13.5</v>
      </c>
      <c r="AB178">
        <v>0</v>
      </c>
      <c r="AC178">
        <v>0</v>
      </c>
      <c r="AD178">
        <v>1</v>
      </c>
      <c r="AE178">
        <v>0</v>
      </c>
      <c r="AF178" t="s">
        <v>6</v>
      </c>
      <c r="AG178">
        <v>0.01</v>
      </c>
      <c r="AH178">
        <v>2</v>
      </c>
      <c r="AI178">
        <v>92841166</v>
      </c>
      <c r="AJ178">
        <v>182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ROW(Source!A155)</f>
        <v>155</v>
      </c>
      <c r="B179">
        <v>92841178</v>
      </c>
      <c r="C179">
        <v>92841162</v>
      </c>
      <c r="D179">
        <v>49673503</v>
      </c>
      <c r="E179">
        <v>1</v>
      </c>
      <c r="F179">
        <v>1</v>
      </c>
      <c r="G179">
        <v>1</v>
      </c>
      <c r="H179">
        <v>2</v>
      </c>
      <c r="I179" t="s">
        <v>492</v>
      </c>
      <c r="J179" t="s">
        <v>493</v>
      </c>
      <c r="K179" t="s">
        <v>494</v>
      </c>
      <c r="L179">
        <v>1367</v>
      </c>
      <c r="N179">
        <v>1011</v>
      </c>
      <c r="O179" t="s">
        <v>468</v>
      </c>
      <c r="P179" t="s">
        <v>468</v>
      </c>
      <c r="Q179">
        <v>1</v>
      </c>
      <c r="X179">
        <v>0.01</v>
      </c>
      <c r="Y179">
        <v>0</v>
      </c>
      <c r="Z179">
        <v>65.709999999999994</v>
      </c>
      <c r="AA179">
        <v>11.6</v>
      </c>
      <c r="AB179">
        <v>0</v>
      </c>
      <c r="AC179">
        <v>0</v>
      </c>
      <c r="AD179">
        <v>1</v>
      </c>
      <c r="AE179">
        <v>0</v>
      </c>
      <c r="AF179" t="s">
        <v>6</v>
      </c>
      <c r="AG179">
        <v>0.01</v>
      </c>
      <c r="AH179">
        <v>2</v>
      </c>
      <c r="AI179">
        <v>92841167</v>
      </c>
      <c r="AJ179">
        <v>183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ROW(Source!A155)</f>
        <v>155</v>
      </c>
      <c r="B180">
        <v>92841179</v>
      </c>
      <c r="C180">
        <v>92841162</v>
      </c>
      <c r="D180">
        <v>49523203</v>
      </c>
      <c r="E180">
        <v>1</v>
      </c>
      <c r="F180">
        <v>1</v>
      </c>
      <c r="G180">
        <v>1</v>
      </c>
      <c r="H180">
        <v>3</v>
      </c>
      <c r="I180" t="s">
        <v>484</v>
      </c>
      <c r="J180" t="s">
        <v>485</v>
      </c>
      <c r="K180" t="s">
        <v>486</v>
      </c>
      <c r="L180">
        <v>1339</v>
      </c>
      <c r="N180">
        <v>1007</v>
      </c>
      <c r="O180" t="s">
        <v>314</v>
      </c>
      <c r="P180" t="s">
        <v>314</v>
      </c>
      <c r="Q180">
        <v>1</v>
      </c>
      <c r="X180">
        <v>0.39</v>
      </c>
      <c r="Y180">
        <v>2.44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6</v>
      </c>
      <c r="AG180">
        <v>0.39</v>
      </c>
      <c r="AH180">
        <v>2</v>
      </c>
      <c r="AI180">
        <v>92841168</v>
      </c>
      <c r="AJ180">
        <v>184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ROW(Source!A155)</f>
        <v>155</v>
      </c>
      <c r="B181">
        <v>92841180</v>
      </c>
      <c r="C181">
        <v>92841162</v>
      </c>
      <c r="D181">
        <v>49525471</v>
      </c>
      <c r="E181">
        <v>1</v>
      </c>
      <c r="F181">
        <v>1</v>
      </c>
      <c r="G181">
        <v>1</v>
      </c>
      <c r="H181">
        <v>3</v>
      </c>
      <c r="I181" t="s">
        <v>543</v>
      </c>
      <c r="J181" t="s">
        <v>544</v>
      </c>
      <c r="K181" t="s">
        <v>545</v>
      </c>
      <c r="L181">
        <v>1348</v>
      </c>
      <c r="N181">
        <v>1009</v>
      </c>
      <c r="O181" t="s">
        <v>506</v>
      </c>
      <c r="P181" t="s">
        <v>506</v>
      </c>
      <c r="Q181">
        <v>1000</v>
      </c>
      <c r="X181">
        <v>1.1999999999999999E-3</v>
      </c>
      <c r="Y181">
        <v>14830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6</v>
      </c>
      <c r="AG181">
        <v>1.1999999999999999E-3</v>
      </c>
      <c r="AH181">
        <v>2</v>
      </c>
      <c r="AI181">
        <v>92841169</v>
      </c>
      <c r="AJ181">
        <v>185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ROW(Source!A155)</f>
        <v>155</v>
      </c>
      <c r="B182">
        <v>92841181</v>
      </c>
      <c r="C182">
        <v>92841162</v>
      </c>
      <c r="D182">
        <v>49526447</v>
      </c>
      <c r="E182">
        <v>1</v>
      </c>
      <c r="F182">
        <v>1</v>
      </c>
      <c r="G182">
        <v>1</v>
      </c>
      <c r="H182">
        <v>3</v>
      </c>
      <c r="I182" t="s">
        <v>546</v>
      </c>
      <c r="J182" t="s">
        <v>547</v>
      </c>
      <c r="K182" t="s">
        <v>548</v>
      </c>
      <c r="L182">
        <v>1346</v>
      </c>
      <c r="N182">
        <v>1009</v>
      </c>
      <c r="O182" t="s">
        <v>498</v>
      </c>
      <c r="P182" t="s">
        <v>498</v>
      </c>
      <c r="Q182">
        <v>1</v>
      </c>
      <c r="X182">
        <v>1.5</v>
      </c>
      <c r="Y182">
        <v>24.41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6</v>
      </c>
      <c r="AG182">
        <v>1.5</v>
      </c>
      <c r="AH182">
        <v>2</v>
      </c>
      <c r="AI182">
        <v>92841170</v>
      </c>
      <c r="AJ182">
        <v>186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ROW(Source!A155)</f>
        <v>155</v>
      </c>
      <c r="B183">
        <v>92841182</v>
      </c>
      <c r="C183">
        <v>92841162</v>
      </c>
      <c r="D183">
        <v>49514257</v>
      </c>
      <c r="E183">
        <v>70</v>
      </c>
      <c r="F183">
        <v>1</v>
      </c>
      <c r="G183">
        <v>1</v>
      </c>
      <c r="H183">
        <v>3</v>
      </c>
      <c r="I183" t="s">
        <v>665</v>
      </c>
      <c r="J183" t="s">
        <v>6</v>
      </c>
      <c r="K183" t="s">
        <v>666</v>
      </c>
      <c r="L183">
        <v>1371</v>
      </c>
      <c r="N183">
        <v>1013</v>
      </c>
      <c r="O183" t="s">
        <v>62</v>
      </c>
      <c r="P183" t="s">
        <v>62</v>
      </c>
      <c r="Q183">
        <v>1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0</v>
      </c>
      <c r="AE183">
        <v>0</v>
      </c>
      <c r="AF183" t="s">
        <v>6</v>
      </c>
      <c r="AG183">
        <v>0</v>
      </c>
      <c r="AH183">
        <v>3</v>
      </c>
      <c r="AI183">
        <v>-1</v>
      </c>
      <c r="AJ183" t="s">
        <v>6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ROW(Source!A155)</f>
        <v>155</v>
      </c>
      <c r="B184">
        <v>92841183</v>
      </c>
      <c r="C184">
        <v>92841162</v>
      </c>
      <c r="D184">
        <v>49514987</v>
      </c>
      <c r="E184">
        <v>70</v>
      </c>
      <c r="F184">
        <v>1</v>
      </c>
      <c r="G184">
        <v>1</v>
      </c>
      <c r="H184">
        <v>3</v>
      </c>
      <c r="I184" t="s">
        <v>667</v>
      </c>
      <c r="J184" t="s">
        <v>6</v>
      </c>
      <c r="K184" t="s">
        <v>668</v>
      </c>
      <c r="L184">
        <v>1346</v>
      </c>
      <c r="N184">
        <v>1009</v>
      </c>
      <c r="O184" t="s">
        <v>498</v>
      </c>
      <c r="P184" t="s">
        <v>498</v>
      </c>
      <c r="Q184">
        <v>1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1</v>
      </c>
      <c r="AD184">
        <v>0</v>
      </c>
      <c r="AE184">
        <v>0</v>
      </c>
      <c r="AF184" t="s">
        <v>6</v>
      </c>
      <c r="AG184">
        <v>0</v>
      </c>
      <c r="AH184">
        <v>3</v>
      </c>
      <c r="AI184">
        <v>-1</v>
      </c>
      <c r="AJ184" t="s">
        <v>6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ROW(Source!A155)</f>
        <v>155</v>
      </c>
      <c r="B185">
        <v>92841184</v>
      </c>
      <c r="C185">
        <v>92841162</v>
      </c>
      <c r="D185">
        <v>49515363</v>
      </c>
      <c r="E185">
        <v>70</v>
      </c>
      <c r="F185">
        <v>1</v>
      </c>
      <c r="G185">
        <v>1</v>
      </c>
      <c r="H185">
        <v>3</v>
      </c>
      <c r="I185" t="s">
        <v>669</v>
      </c>
      <c r="J185" t="s">
        <v>6</v>
      </c>
      <c r="K185" t="s">
        <v>670</v>
      </c>
      <c r="L185">
        <v>1301</v>
      </c>
      <c r="N185">
        <v>1003</v>
      </c>
      <c r="O185" t="s">
        <v>31</v>
      </c>
      <c r="P185" t="s">
        <v>31</v>
      </c>
      <c r="Q185">
        <v>1</v>
      </c>
      <c r="X185">
        <v>99.8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6</v>
      </c>
      <c r="AG185">
        <v>99.8</v>
      </c>
      <c r="AH185">
        <v>3</v>
      </c>
      <c r="AI185">
        <v>-1</v>
      </c>
      <c r="AJ185" t="s">
        <v>6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ROW(Source!A159)</f>
        <v>159</v>
      </c>
      <c r="B186">
        <v>92841199</v>
      </c>
      <c r="C186">
        <v>92841188</v>
      </c>
      <c r="D186">
        <v>49510767</v>
      </c>
      <c r="E186">
        <v>70</v>
      </c>
      <c r="F186">
        <v>1</v>
      </c>
      <c r="G186">
        <v>1</v>
      </c>
      <c r="H186">
        <v>1</v>
      </c>
      <c r="I186" t="s">
        <v>538</v>
      </c>
      <c r="J186" t="s">
        <v>6</v>
      </c>
      <c r="K186" t="s">
        <v>539</v>
      </c>
      <c r="L186">
        <v>1191</v>
      </c>
      <c r="N186">
        <v>1013</v>
      </c>
      <c r="O186" t="s">
        <v>462</v>
      </c>
      <c r="P186" t="s">
        <v>462</v>
      </c>
      <c r="Q186">
        <v>1</v>
      </c>
      <c r="X186">
        <v>56</v>
      </c>
      <c r="Y186">
        <v>0</v>
      </c>
      <c r="Z186">
        <v>0</v>
      </c>
      <c r="AA186">
        <v>0</v>
      </c>
      <c r="AB186">
        <v>9.92</v>
      </c>
      <c r="AC186">
        <v>0</v>
      </c>
      <c r="AD186">
        <v>1</v>
      </c>
      <c r="AE186">
        <v>1</v>
      </c>
      <c r="AF186" t="s">
        <v>6</v>
      </c>
      <c r="AG186">
        <v>56</v>
      </c>
      <c r="AH186">
        <v>2</v>
      </c>
      <c r="AI186">
        <v>92841189</v>
      </c>
      <c r="AJ186">
        <v>190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ROW(Source!A159)</f>
        <v>159</v>
      </c>
      <c r="B187">
        <v>92841200</v>
      </c>
      <c r="C187">
        <v>92841188</v>
      </c>
      <c r="D187">
        <v>49510905</v>
      </c>
      <c r="E187">
        <v>70</v>
      </c>
      <c r="F187">
        <v>1</v>
      </c>
      <c r="G187">
        <v>1</v>
      </c>
      <c r="H187">
        <v>1</v>
      </c>
      <c r="I187" t="s">
        <v>463</v>
      </c>
      <c r="J187" t="s">
        <v>6</v>
      </c>
      <c r="K187" t="s">
        <v>464</v>
      </c>
      <c r="L187">
        <v>1191</v>
      </c>
      <c r="N187">
        <v>1013</v>
      </c>
      <c r="O187" t="s">
        <v>462</v>
      </c>
      <c r="P187" t="s">
        <v>462</v>
      </c>
      <c r="Q187">
        <v>1</v>
      </c>
      <c r="X187">
        <v>7.0000000000000007E-2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2</v>
      </c>
      <c r="AF187" t="s">
        <v>6</v>
      </c>
      <c r="AG187">
        <v>7.0000000000000007E-2</v>
      </c>
      <c r="AH187">
        <v>2</v>
      </c>
      <c r="AI187">
        <v>92841190</v>
      </c>
      <c r="AJ187">
        <v>191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ROW(Source!A159)</f>
        <v>159</v>
      </c>
      <c r="B188">
        <v>92841201</v>
      </c>
      <c r="C188">
        <v>92841188</v>
      </c>
      <c r="D188">
        <v>49672515</v>
      </c>
      <c r="E188">
        <v>1</v>
      </c>
      <c r="F188">
        <v>1</v>
      </c>
      <c r="G188">
        <v>1</v>
      </c>
      <c r="H188">
        <v>2</v>
      </c>
      <c r="I188" t="s">
        <v>540</v>
      </c>
      <c r="J188" t="s">
        <v>541</v>
      </c>
      <c r="K188" t="s">
        <v>542</v>
      </c>
      <c r="L188">
        <v>1367</v>
      </c>
      <c r="N188">
        <v>1011</v>
      </c>
      <c r="O188" t="s">
        <v>468</v>
      </c>
      <c r="P188" t="s">
        <v>468</v>
      </c>
      <c r="Q188">
        <v>1</v>
      </c>
      <c r="X188">
        <v>0.03</v>
      </c>
      <c r="Y188">
        <v>0</v>
      </c>
      <c r="Z188">
        <v>86.4</v>
      </c>
      <c r="AA188">
        <v>13.5</v>
      </c>
      <c r="AB188">
        <v>0</v>
      </c>
      <c r="AC188">
        <v>0</v>
      </c>
      <c r="AD188">
        <v>1</v>
      </c>
      <c r="AE188">
        <v>0</v>
      </c>
      <c r="AF188" t="s">
        <v>6</v>
      </c>
      <c r="AG188">
        <v>0.03</v>
      </c>
      <c r="AH188">
        <v>2</v>
      </c>
      <c r="AI188">
        <v>92841191</v>
      </c>
      <c r="AJ188">
        <v>192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ROW(Source!A159)</f>
        <v>159</v>
      </c>
      <c r="B189">
        <v>92841202</v>
      </c>
      <c r="C189">
        <v>92841188</v>
      </c>
      <c r="D189">
        <v>49672573</v>
      </c>
      <c r="E189">
        <v>1</v>
      </c>
      <c r="F189">
        <v>1</v>
      </c>
      <c r="G189">
        <v>1</v>
      </c>
      <c r="H189">
        <v>2</v>
      </c>
      <c r="I189" t="s">
        <v>465</v>
      </c>
      <c r="J189" t="s">
        <v>466</v>
      </c>
      <c r="K189" t="s">
        <v>467</v>
      </c>
      <c r="L189">
        <v>1367</v>
      </c>
      <c r="N189">
        <v>1011</v>
      </c>
      <c r="O189" t="s">
        <v>468</v>
      </c>
      <c r="P189" t="s">
        <v>468</v>
      </c>
      <c r="Q189">
        <v>1</v>
      </c>
      <c r="X189">
        <v>0.02</v>
      </c>
      <c r="Y189">
        <v>0</v>
      </c>
      <c r="Z189">
        <v>115.4</v>
      </c>
      <c r="AA189">
        <v>13.5</v>
      </c>
      <c r="AB189">
        <v>0</v>
      </c>
      <c r="AC189">
        <v>0</v>
      </c>
      <c r="AD189">
        <v>1</v>
      </c>
      <c r="AE189">
        <v>0</v>
      </c>
      <c r="AF189" t="s">
        <v>6</v>
      </c>
      <c r="AG189">
        <v>0.02</v>
      </c>
      <c r="AH189">
        <v>2</v>
      </c>
      <c r="AI189">
        <v>92841192</v>
      </c>
      <c r="AJ189">
        <v>193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ROW(Source!A159)</f>
        <v>159</v>
      </c>
      <c r="B190">
        <v>92841203</v>
      </c>
      <c r="C190">
        <v>92841188</v>
      </c>
      <c r="D190">
        <v>49673503</v>
      </c>
      <c r="E190">
        <v>1</v>
      </c>
      <c r="F190">
        <v>1</v>
      </c>
      <c r="G190">
        <v>1</v>
      </c>
      <c r="H190">
        <v>2</v>
      </c>
      <c r="I190" t="s">
        <v>492</v>
      </c>
      <c r="J190" t="s">
        <v>493</v>
      </c>
      <c r="K190" t="s">
        <v>494</v>
      </c>
      <c r="L190">
        <v>1367</v>
      </c>
      <c r="N190">
        <v>1011</v>
      </c>
      <c r="O190" t="s">
        <v>468</v>
      </c>
      <c r="P190" t="s">
        <v>468</v>
      </c>
      <c r="Q190">
        <v>1</v>
      </c>
      <c r="X190">
        <v>0.02</v>
      </c>
      <c r="Y190">
        <v>0</v>
      </c>
      <c r="Z190">
        <v>65.709999999999994</v>
      </c>
      <c r="AA190">
        <v>11.6</v>
      </c>
      <c r="AB190">
        <v>0</v>
      </c>
      <c r="AC190">
        <v>0</v>
      </c>
      <c r="AD190">
        <v>1</v>
      </c>
      <c r="AE190">
        <v>0</v>
      </c>
      <c r="AF190" t="s">
        <v>6</v>
      </c>
      <c r="AG190">
        <v>0.02</v>
      </c>
      <c r="AH190">
        <v>2</v>
      </c>
      <c r="AI190">
        <v>92841193</v>
      </c>
      <c r="AJ190">
        <v>194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ROW(Source!A159)</f>
        <v>159</v>
      </c>
      <c r="B191">
        <v>92841204</v>
      </c>
      <c r="C191">
        <v>92841188</v>
      </c>
      <c r="D191">
        <v>49523203</v>
      </c>
      <c r="E191">
        <v>1</v>
      </c>
      <c r="F191">
        <v>1</v>
      </c>
      <c r="G191">
        <v>1</v>
      </c>
      <c r="H191">
        <v>3</v>
      </c>
      <c r="I191" t="s">
        <v>484</v>
      </c>
      <c r="J191" t="s">
        <v>485</v>
      </c>
      <c r="K191" t="s">
        <v>486</v>
      </c>
      <c r="L191">
        <v>1339</v>
      </c>
      <c r="N191">
        <v>1007</v>
      </c>
      <c r="O191" t="s">
        <v>314</v>
      </c>
      <c r="P191" t="s">
        <v>314</v>
      </c>
      <c r="Q191">
        <v>1</v>
      </c>
      <c r="X191">
        <v>1.57</v>
      </c>
      <c r="Y191">
        <v>2.44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6</v>
      </c>
      <c r="AG191">
        <v>1.57</v>
      </c>
      <c r="AH191">
        <v>2</v>
      </c>
      <c r="AI191">
        <v>92841194</v>
      </c>
      <c r="AJ191">
        <v>195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ROW(Source!A159)</f>
        <v>159</v>
      </c>
      <c r="B192">
        <v>92841205</v>
      </c>
      <c r="C192">
        <v>92841188</v>
      </c>
      <c r="D192">
        <v>49525471</v>
      </c>
      <c r="E192">
        <v>1</v>
      </c>
      <c r="F192">
        <v>1</v>
      </c>
      <c r="G192">
        <v>1</v>
      </c>
      <c r="H192">
        <v>3</v>
      </c>
      <c r="I192" t="s">
        <v>543</v>
      </c>
      <c r="J192" t="s">
        <v>544</v>
      </c>
      <c r="K192" t="s">
        <v>545</v>
      </c>
      <c r="L192">
        <v>1348</v>
      </c>
      <c r="N192">
        <v>1009</v>
      </c>
      <c r="O192" t="s">
        <v>506</v>
      </c>
      <c r="P192" t="s">
        <v>506</v>
      </c>
      <c r="Q192">
        <v>1000</v>
      </c>
      <c r="X192">
        <v>2.66E-3</v>
      </c>
      <c r="Y192">
        <v>14830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6</v>
      </c>
      <c r="AG192">
        <v>2.66E-3</v>
      </c>
      <c r="AH192">
        <v>2</v>
      </c>
      <c r="AI192">
        <v>92841195</v>
      </c>
      <c r="AJ192">
        <v>196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ROW(Source!A159)</f>
        <v>159</v>
      </c>
      <c r="B193">
        <v>92841206</v>
      </c>
      <c r="C193">
        <v>92841188</v>
      </c>
      <c r="D193">
        <v>49526447</v>
      </c>
      <c r="E193">
        <v>1</v>
      </c>
      <c r="F193">
        <v>1</v>
      </c>
      <c r="G193">
        <v>1</v>
      </c>
      <c r="H193">
        <v>3</v>
      </c>
      <c r="I193" t="s">
        <v>546</v>
      </c>
      <c r="J193" t="s">
        <v>547</v>
      </c>
      <c r="K193" t="s">
        <v>548</v>
      </c>
      <c r="L193">
        <v>1346</v>
      </c>
      <c r="N193">
        <v>1009</v>
      </c>
      <c r="O193" t="s">
        <v>498</v>
      </c>
      <c r="P193" t="s">
        <v>498</v>
      </c>
      <c r="Q193">
        <v>1</v>
      </c>
      <c r="X193">
        <v>4</v>
      </c>
      <c r="Y193">
        <v>24.41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6</v>
      </c>
      <c r="AG193">
        <v>4</v>
      </c>
      <c r="AH193">
        <v>2</v>
      </c>
      <c r="AI193">
        <v>92841196</v>
      </c>
      <c r="AJ193">
        <v>197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ROW(Source!A159)</f>
        <v>159</v>
      </c>
      <c r="B194">
        <v>92841207</v>
      </c>
      <c r="C194">
        <v>92841188</v>
      </c>
      <c r="D194">
        <v>49514257</v>
      </c>
      <c r="E194">
        <v>70</v>
      </c>
      <c r="F194">
        <v>1</v>
      </c>
      <c r="G194">
        <v>1</v>
      </c>
      <c r="H194">
        <v>3</v>
      </c>
      <c r="I194" t="s">
        <v>665</v>
      </c>
      <c r="J194" t="s">
        <v>6</v>
      </c>
      <c r="K194" t="s">
        <v>666</v>
      </c>
      <c r="L194">
        <v>1371</v>
      </c>
      <c r="N194">
        <v>1013</v>
      </c>
      <c r="O194" t="s">
        <v>62</v>
      </c>
      <c r="P194" t="s">
        <v>62</v>
      </c>
      <c r="Q194">
        <v>1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</v>
      </c>
      <c r="AD194">
        <v>0</v>
      </c>
      <c r="AE194">
        <v>0</v>
      </c>
      <c r="AF194" t="s">
        <v>6</v>
      </c>
      <c r="AG194">
        <v>0</v>
      </c>
      <c r="AH194">
        <v>3</v>
      </c>
      <c r="AI194">
        <v>-1</v>
      </c>
      <c r="AJ194" t="s">
        <v>6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ROW(Source!A159)</f>
        <v>159</v>
      </c>
      <c r="B195">
        <v>92841208</v>
      </c>
      <c r="C195">
        <v>92841188</v>
      </c>
      <c r="D195">
        <v>49514987</v>
      </c>
      <c r="E195">
        <v>70</v>
      </c>
      <c r="F195">
        <v>1</v>
      </c>
      <c r="G195">
        <v>1</v>
      </c>
      <c r="H195">
        <v>3</v>
      </c>
      <c r="I195" t="s">
        <v>667</v>
      </c>
      <c r="J195" t="s">
        <v>6</v>
      </c>
      <c r="K195" t="s">
        <v>668</v>
      </c>
      <c r="L195">
        <v>1346</v>
      </c>
      <c r="N195">
        <v>1009</v>
      </c>
      <c r="O195" t="s">
        <v>498</v>
      </c>
      <c r="P195" t="s">
        <v>498</v>
      </c>
      <c r="Q195">
        <v>1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1</v>
      </c>
      <c r="AD195">
        <v>0</v>
      </c>
      <c r="AE195">
        <v>0</v>
      </c>
      <c r="AF195" t="s">
        <v>6</v>
      </c>
      <c r="AG195">
        <v>0</v>
      </c>
      <c r="AH195">
        <v>3</v>
      </c>
      <c r="AI195">
        <v>-1</v>
      </c>
      <c r="AJ195" t="s">
        <v>6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ROW(Source!A159)</f>
        <v>159</v>
      </c>
      <c r="B196">
        <v>92841209</v>
      </c>
      <c r="C196">
        <v>92841188</v>
      </c>
      <c r="D196">
        <v>49515363</v>
      </c>
      <c r="E196">
        <v>70</v>
      </c>
      <c r="F196">
        <v>1</v>
      </c>
      <c r="G196">
        <v>1</v>
      </c>
      <c r="H196">
        <v>3</v>
      </c>
      <c r="I196" t="s">
        <v>669</v>
      </c>
      <c r="J196" t="s">
        <v>6</v>
      </c>
      <c r="K196" t="s">
        <v>671</v>
      </c>
      <c r="L196">
        <v>1301</v>
      </c>
      <c r="N196">
        <v>1003</v>
      </c>
      <c r="O196" t="s">
        <v>31</v>
      </c>
      <c r="P196" t="s">
        <v>31</v>
      </c>
      <c r="Q196">
        <v>1</v>
      </c>
      <c r="X196">
        <v>99.8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6</v>
      </c>
      <c r="AG196">
        <v>99.8</v>
      </c>
      <c r="AH196">
        <v>3</v>
      </c>
      <c r="AI196">
        <v>-1</v>
      </c>
      <c r="AJ196" t="s">
        <v>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ROW(Source!A162)</f>
        <v>162</v>
      </c>
      <c r="B197">
        <v>92841225</v>
      </c>
      <c r="C197">
        <v>92841214</v>
      </c>
      <c r="D197">
        <v>49510743</v>
      </c>
      <c r="E197">
        <v>70</v>
      </c>
      <c r="F197">
        <v>1</v>
      </c>
      <c r="G197">
        <v>1</v>
      </c>
      <c r="H197">
        <v>1</v>
      </c>
      <c r="I197" t="s">
        <v>549</v>
      </c>
      <c r="J197" t="s">
        <v>6</v>
      </c>
      <c r="K197" t="s">
        <v>550</v>
      </c>
      <c r="L197">
        <v>1191</v>
      </c>
      <c r="N197">
        <v>1013</v>
      </c>
      <c r="O197" t="s">
        <v>462</v>
      </c>
      <c r="P197" t="s">
        <v>462</v>
      </c>
      <c r="Q197">
        <v>1</v>
      </c>
      <c r="X197">
        <v>54.1</v>
      </c>
      <c r="Y197">
        <v>0</v>
      </c>
      <c r="Z197">
        <v>0</v>
      </c>
      <c r="AA197">
        <v>0</v>
      </c>
      <c r="AB197">
        <v>9.2899999999999991</v>
      </c>
      <c r="AC197">
        <v>0</v>
      </c>
      <c r="AD197">
        <v>1</v>
      </c>
      <c r="AE197">
        <v>1</v>
      </c>
      <c r="AF197" t="s">
        <v>6</v>
      </c>
      <c r="AG197">
        <v>54.1</v>
      </c>
      <c r="AH197">
        <v>2</v>
      </c>
      <c r="AI197">
        <v>92841215</v>
      </c>
      <c r="AJ197">
        <v>200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ROW(Source!A162)</f>
        <v>162</v>
      </c>
      <c r="B198">
        <v>92841226</v>
      </c>
      <c r="C198">
        <v>92841214</v>
      </c>
      <c r="D198">
        <v>49510905</v>
      </c>
      <c r="E198">
        <v>70</v>
      </c>
      <c r="F198">
        <v>1</v>
      </c>
      <c r="G198">
        <v>1</v>
      </c>
      <c r="H198">
        <v>1</v>
      </c>
      <c r="I198" t="s">
        <v>463</v>
      </c>
      <c r="J198" t="s">
        <v>6</v>
      </c>
      <c r="K198" t="s">
        <v>464</v>
      </c>
      <c r="L198">
        <v>1191</v>
      </c>
      <c r="N198">
        <v>1013</v>
      </c>
      <c r="O198" t="s">
        <v>462</v>
      </c>
      <c r="P198" t="s">
        <v>462</v>
      </c>
      <c r="Q198">
        <v>1</v>
      </c>
      <c r="X198">
        <v>0.1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2</v>
      </c>
      <c r="AF198" t="s">
        <v>6</v>
      </c>
      <c r="AG198">
        <v>0.1</v>
      </c>
      <c r="AH198">
        <v>2</v>
      </c>
      <c r="AI198">
        <v>92841216</v>
      </c>
      <c r="AJ198">
        <v>201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ROW(Source!A162)</f>
        <v>162</v>
      </c>
      <c r="B199">
        <v>92841227</v>
      </c>
      <c r="C199">
        <v>92841214</v>
      </c>
      <c r="D199">
        <v>49672515</v>
      </c>
      <c r="E199">
        <v>1</v>
      </c>
      <c r="F199">
        <v>1</v>
      </c>
      <c r="G199">
        <v>1</v>
      </c>
      <c r="H199">
        <v>2</v>
      </c>
      <c r="I199" t="s">
        <v>540</v>
      </c>
      <c r="J199" t="s">
        <v>541</v>
      </c>
      <c r="K199" t="s">
        <v>542</v>
      </c>
      <c r="L199">
        <v>1367</v>
      </c>
      <c r="N199">
        <v>1011</v>
      </c>
      <c r="O199" t="s">
        <v>468</v>
      </c>
      <c r="P199" t="s">
        <v>468</v>
      </c>
      <c r="Q199">
        <v>1</v>
      </c>
      <c r="X199">
        <v>0.04</v>
      </c>
      <c r="Y199">
        <v>0</v>
      </c>
      <c r="Z199">
        <v>86.4</v>
      </c>
      <c r="AA199">
        <v>13.5</v>
      </c>
      <c r="AB199">
        <v>0</v>
      </c>
      <c r="AC199">
        <v>0</v>
      </c>
      <c r="AD199">
        <v>1</v>
      </c>
      <c r="AE199">
        <v>0</v>
      </c>
      <c r="AF199" t="s">
        <v>6</v>
      </c>
      <c r="AG199">
        <v>0.04</v>
      </c>
      <c r="AH199">
        <v>2</v>
      </c>
      <c r="AI199">
        <v>92841217</v>
      </c>
      <c r="AJ199">
        <v>202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ROW(Source!A162)</f>
        <v>162</v>
      </c>
      <c r="B200">
        <v>92841228</v>
      </c>
      <c r="C200">
        <v>92841214</v>
      </c>
      <c r="D200">
        <v>49672573</v>
      </c>
      <c r="E200">
        <v>1</v>
      </c>
      <c r="F200">
        <v>1</v>
      </c>
      <c r="G200">
        <v>1</v>
      </c>
      <c r="H200">
        <v>2</v>
      </c>
      <c r="I200" t="s">
        <v>465</v>
      </c>
      <c r="J200" t="s">
        <v>466</v>
      </c>
      <c r="K200" t="s">
        <v>467</v>
      </c>
      <c r="L200">
        <v>1367</v>
      </c>
      <c r="N200">
        <v>1011</v>
      </c>
      <c r="O200" t="s">
        <v>468</v>
      </c>
      <c r="P200" t="s">
        <v>468</v>
      </c>
      <c r="Q200">
        <v>1</v>
      </c>
      <c r="X200">
        <v>0.03</v>
      </c>
      <c r="Y200">
        <v>0</v>
      </c>
      <c r="Z200">
        <v>115.4</v>
      </c>
      <c r="AA200">
        <v>13.5</v>
      </c>
      <c r="AB200">
        <v>0</v>
      </c>
      <c r="AC200">
        <v>0</v>
      </c>
      <c r="AD200">
        <v>1</v>
      </c>
      <c r="AE200">
        <v>0</v>
      </c>
      <c r="AF200" t="s">
        <v>6</v>
      </c>
      <c r="AG200">
        <v>0.03</v>
      </c>
      <c r="AH200">
        <v>2</v>
      </c>
      <c r="AI200">
        <v>92841218</v>
      </c>
      <c r="AJ200">
        <v>203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ROW(Source!A162)</f>
        <v>162</v>
      </c>
      <c r="B201">
        <v>92841229</v>
      </c>
      <c r="C201">
        <v>92841214</v>
      </c>
      <c r="D201">
        <v>49673503</v>
      </c>
      <c r="E201">
        <v>1</v>
      </c>
      <c r="F201">
        <v>1</v>
      </c>
      <c r="G201">
        <v>1</v>
      </c>
      <c r="H201">
        <v>2</v>
      </c>
      <c r="I201" t="s">
        <v>492</v>
      </c>
      <c r="J201" t="s">
        <v>493</v>
      </c>
      <c r="K201" t="s">
        <v>494</v>
      </c>
      <c r="L201">
        <v>1367</v>
      </c>
      <c r="N201">
        <v>1011</v>
      </c>
      <c r="O201" t="s">
        <v>468</v>
      </c>
      <c r="P201" t="s">
        <v>468</v>
      </c>
      <c r="Q201">
        <v>1</v>
      </c>
      <c r="X201">
        <v>0.03</v>
      </c>
      <c r="Y201">
        <v>0</v>
      </c>
      <c r="Z201">
        <v>65.709999999999994</v>
      </c>
      <c r="AA201">
        <v>11.6</v>
      </c>
      <c r="AB201">
        <v>0</v>
      </c>
      <c r="AC201">
        <v>0</v>
      </c>
      <c r="AD201">
        <v>1</v>
      </c>
      <c r="AE201">
        <v>0</v>
      </c>
      <c r="AF201" t="s">
        <v>6</v>
      </c>
      <c r="AG201">
        <v>0.03</v>
      </c>
      <c r="AH201">
        <v>2</v>
      </c>
      <c r="AI201">
        <v>92841219</v>
      </c>
      <c r="AJ201">
        <v>204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ROW(Source!A162)</f>
        <v>162</v>
      </c>
      <c r="B202">
        <v>92841230</v>
      </c>
      <c r="C202">
        <v>92841214</v>
      </c>
      <c r="D202">
        <v>49523203</v>
      </c>
      <c r="E202">
        <v>1</v>
      </c>
      <c r="F202">
        <v>1</v>
      </c>
      <c r="G202">
        <v>1</v>
      </c>
      <c r="H202">
        <v>3</v>
      </c>
      <c r="I202" t="s">
        <v>484</v>
      </c>
      <c r="J202" t="s">
        <v>485</v>
      </c>
      <c r="K202" t="s">
        <v>486</v>
      </c>
      <c r="L202">
        <v>1339</v>
      </c>
      <c r="N202">
        <v>1007</v>
      </c>
      <c r="O202" t="s">
        <v>314</v>
      </c>
      <c r="P202" t="s">
        <v>314</v>
      </c>
      <c r="Q202">
        <v>1</v>
      </c>
      <c r="X202">
        <v>3.5</v>
      </c>
      <c r="Y202">
        <v>2.44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6</v>
      </c>
      <c r="AG202">
        <v>3.5</v>
      </c>
      <c r="AH202">
        <v>2</v>
      </c>
      <c r="AI202">
        <v>92841220</v>
      </c>
      <c r="AJ202">
        <v>205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ROW(Source!A162)</f>
        <v>162</v>
      </c>
      <c r="B203">
        <v>92841231</v>
      </c>
      <c r="C203">
        <v>92841214</v>
      </c>
      <c r="D203">
        <v>49525471</v>
      </c>
      <c r="E203">
        <v>1</v>
      </c>
      <c r="F203">
        <v>1</v>
      </c>
      <c r="G203">
        <v>1</v>
      </c>
      <c r="H203">
        <v>3</v>
      </c>
      <c r="I203" t="s">
        <v>543</v>
      </c>
      <c r="J203" t="s">
        <v>544</v>
      </c>
      <c r="K203" t="s">
        <v>545</v>
      </c>
      <c r="L203">
        <v>1348</v>
      </c>
      <c r="N203">
        <v>1009</v>
      </c>
      <c r="O203" t="s">
        <v>506</v>
      </c>
      <c r="P203" t="s">
        <v>506</v>
      </c>
      <c r="Q203">
        <v>1000</v>
      </c>
      <c r="X203">
        <v>4.1999999999999997E-3</v>
      </c>
      <c r="Y203">
        <v>14830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6</v>
      </c>
      <c r="AG203">
        <v>4.1999999999999997E-3</v>
      </c>
      <c r="AH203">
        <v>2</v>
      </c>
      <c r="AI203">
        <v>92841221</v>
      </c>
      <c r="AJ203">
        <v>206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ROW(Source!A162)</f>
        <v>162</v>
      </c>
      <c r="B204">
        <v>92841232</v>
      </c>
      <c r="C204">
        <v>92841214</v>
      </c>
      <c r="D204">
        <v>49526447</v>
      </c>
      <c r="E204">
        <v>1</v>
      </c>
      <c r="F204">
        <v>1</v>
      </c>
      <c r="G204">
        <v>1</v>
      </c>
      <c r="H204">
        <v>3</v>
      </c>
      <c r="I204" t="s">
        <v>546</v>
      </c>
      <c r="J204" t="s">
        <v>547</v>
      </c>
      <c r="K204" t="s">
        <v>548</v>
      </c>
      <c r="L204">
        <v>1346</v>
      </c>
      <c r="N204">
        <v>1009</v>
      </c>
      <c r="O204" t="s">
        <v>498</v>
      </c>
      <c r="P204" t="s">
        <v>498</v>
      </c>
      <c r="Q204">
        <v>1</v>
      </c>
      <c r="X204">
        <v>6.5</v>
      </c>
      <c r="Y204">
        <v>24.41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6</v>
      </c>
      <c r="AG204">
        <v>6.5</v>
      </c>
      <c r="AH204">
        <v>2</v>
      </c>
      <c r="AI204">
        <v>92841222</v>
      </c>
      <c r="AJ204">
        <v>207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ROW(Source!A162)</f>
        <v>162</v>
      </c>
      <c r="B205">
        <v>92841233</v>
      </c>
      <c r="C205">
        <v>92841214</v>
      </c>
      <c r="D205">
        <v>49514257</v>
      </c>
      <c r="E205">
        <v>70</v>
      </c>
      <c r="F205">
        <v>1</v>
      </c>
      <c r="G205">
        <v>1</v>
      </c>
      <c r="H205">
        <v>3</v>
      </c>
      <c r="I205" t="s">
        <v>665</v>
      </c>
      <c r="J205" t="s">
        <v>6</v>
      </c>
      <c r="K205" t="s">
        <v>666</v>
      </c>
      <c r="L205">
        <v>1371</v>
      </c>
      <c r="N205">
        <v>1013</v>
      </c>
      <c r="O205" t="s">
        <v>62</v>
      </c>
      <c r="P205" t="s">
        <v>62</v>
      </c>
      <c r="Q205">
        <v>1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1</v>
      </c>
      <c r="AD205">
        <v>0</v>
      </c>
      <c r="AE205">
        <v>0</v>
      </c>
      <c r="AF205" t="s">
        <v>6</v>
      </c>
      <c r="AG205">
        <v>0</v>
      </c>
      <c r="AH205">
        <v>3</v>
      </c>
      <c r="AI205">
        <v>-1</v>
      </c>
      <c r="AJ205" t="s">
        <v>6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ROW(Source!A162)</f>
        <v>162</v>
      </c>
      <c r="B206">
        <v>92841234</v>
      </c>
      <c r="C206">
        <v>92841214</v>
      </c>
      <c r="D206">
        <v>49514987</v>
      </c>
      <c r="E206">
        <v>70</v>
      </c>
      <c r="F206">
        <v>1</v>
      </c>
      <c r="G206">
        <v>1</v>
      </c>
      <c r="H206">
        <v>3</v>
      </c>
      <c r="I206" t="s">
        <v>667</v>
      </c>
      <c r="J206" t="s">
        <v>6</v>
      </c>
      <c r="K206" t="s">
        <v>668</v>
      </c>
      <c r="L206">
        <v>1346</v>
      </c>
      <c r="N206">
        <v>1009</v>
      </c>
      <c r="O206" t="s">
        <v>498</v>
      </c>
      <c r="P206" t="s">
        <v>498</v>
      </c>
      <c r="Q206">
        <v>1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1</v>
      </c>
      <c r="AD206">
        <v>0</v>
      </c>
      <c r="AE206">
        <v>0</v>
      </c>
      <c r="AF206" t="s">
        <v>6</v>
      </c>
      <c r="AG206">
        <v>0</v>
      </c>
      <c r="AH206">
        <v>3</v>
      </c>
      <c r="AI206">
        <v>-1</v>
      </c>
      <c r="AJ206" t="s">
        <v>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ROW(Source!A162)</f>
        <v>162</v>
      </c>
      <c r="B207">
        <v>92841235</v>
      </c>
      <c r="C207">
        <v>92841214</v>
      </c>
      <c r="D207">
        <v>49515384</v>
      </c>
      <c r="E207">
        <v>70</v>
      </c>
      <c r="F207">
        <v>1</v>
      </c>
      <c r="G207">
        <v>1</v>
      </c>
      <c r="H207">
        <v>3</v>
      </c>
      <c r="I207" t="s">
        <v>657</v>
      </c>
      <c r="J207" t="s">
        <v>6</v>
      </c>
      <c r="K207" t="s">
        <v>672</v>
      </c>
      <c r="L207">
        <v>1301</v>
      </c>
      <c r="N207">
        <v>1003</v>
      </c>
      <c r="O207" t="s">
        <v>31</v>
      </c>
      <c r="P207" t="s">
        <v>31</v>
      </c>
      <c r="Q207">
        <v>1</v>
      </c>
      <c r="X207">
        <v>99.8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6</v>
      </c>
      <c r="AG207">
        <v>99.8</v>
      </c>
      <c r="AH207">
        <v>3</v>
      </c>
      <c r="AI207">
        <v>-1</v>
      </c>
      <c r="AJ207" t="s">
        <v>6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ROW(Source!A162)</f>
        <v>162</v>
      </c>
      <c r="B208">
        <v>92841236</v>
      </c>
      <c r="C208">
        <v>92841214</v>
      </c>
      <c r="D208">
        <v>49515446</v>
      </c>
      <c r="E208">
        <v>70</v>
      </c>
      <c r="F208">
        <v>1</v>
      </c>
      <c r="G208">
        <v>1</v>
      </c>
      <c r="H208">
        <v>3</v>
      </c>
      <c r="I208" t="s">
        <v>673</v>
      </c>
      <c r="J208" t="s">
        <v>6</v>
      </c>
      <c r="K208" t="s">
        <v>674</v>
      </c>
      <c r="L208">
        <v>1371</v>
      </c>
      <c r="N208">
        <v>1013</v>
      </c>
      <c r="O208" t="s">
        <v>62</v>
      </c>
      <c r="P208" t="s">
        <v>62</v>
      </c>
      <c r="Q208">
        <v>1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1</v>
      </c>
      <c r="AD208">
        <v>0</v>
      </c>
      <c r="AE208">
        <v>0</v>
      </c>
      <c r="AF208" t="s">
        <v>6</v>
      </c>
      <c r="AG208">
        <v>0</v>
      </c>
      <c r="AH208">
        <v>3</v>
      </c>
      <c r="AI208">
        <v>-1</v>
      </c>
      <c r="AJ208" t="s">
        <v>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ROW(Source!A230)</f>
        <v>230</v>
      </c>
      <c r="B209">
        <v>92841244</v>
      </c>
      <c r="C209">
        <v>92841239</v>
      </c>
      <c r="D209">
        <v>49510731</v>
      </c>
      <c r="E209">
        <v>70</v>
      </c>
      <c r="F209">
        <v>1</v>
      </c>
      <c r="G209">
        <v>1</v>
      </c>
      <c r="H209">
        <v>1</v>
      </c>
      <c r="I209" t="s">
        <v>551</v>
      </c>
      <c r="J209" t="s">
        <v>6</v>
      </c>
      <c r="K209" t="s">
        <v>552</v>
      </c>
      <c r="L209">
        <v>1191</v>
      </c>
      <c r="N209">
        <v>1013</v>
      </c>
      <c r="O209" t="s">
        <v>462</v>
      </c>
      <c r="P209" t="s">
        <v>462</v>
      </c>
      <c r="Q209">
        <v>1</v>
      </c>
      <c r="X209">
        <v>3.01</v>
      </c>
      <c r="Y209">
        <v>0</v>
      </c>
      <c r="Z209">
        <v>0</v>
      </c>
      <c r="AA209">
        <v>0</v>
      </c>
      <c r="AB209">
        <v>9.07</v>
      </c>
      <c r="AC209">
        <v>0</v>
      </c>
      <c r="AD209">
        <v>1</v>
      </c>
      <c r="AE209">
        <v>1</v>
      </c>
      <c r="AF209" t="s">
        <v>6</v>
      </c>
      <c r="AG209">
        <v>3.01</v>
      </c>
      <c r="AH209">
        <v>2</v>
      </c>
      <c r="AI209">
        <v>92841240</v>
      </c>
      <c r="AJ209">
        <v>210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ROW(Source!A230)</f>
        <v>230</v>
      </c>
      <c r="B210">
        <v>92841245</v>
      </c>
      <c r="C210">
        <v>92841239</v>
      </c>
      <c r="D210">
        <v>49521371</v>
      </c>
      <c r="E210">
        <v>1</v>
      </c>
      <c r="F210">
        <v>1</v>
      </c>
      <c r="G210">
        <v>1</v>
      </c>
      <c r="H210">
        <v>3</v>
      </c>
      <c r="I210" t="s">
        <v>576</v>
      </c>
      <c r="J210" t="s">
        <v>577</v>
      </c>
      <c r="K210" t="s">
        <v>578</v>
      </c>
      <c r="L210">
        <v>1348</v>
      </c>
      <c r="N210">
        <v>1009</v>
      </c>
      <c r="O210" t="s">
        <v>506</v>
      </c>
      <c r="P210" t="s">
        <v>506</v>
      </c>
      <c r="Q210">
        <v>1000</v>
      </c>
      <c r="X210">
        <v>9.6000000000000002E-4</v>
      </c>
      <c r="Y210">
        <v>3219.2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6</v>
      </c>
      <c r="AG210">
        <v>9.6000000000000002E-4</v>
      </c>
      <c r="AH210">
        <v>2</v>
      </c>
      <c r="AI210">
        <v>92841241</v>
      </c>
      <c r="AJ210">
        <v>211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ROW(Source!A230)</f>
        <v>230</v>
      </c>
      <c r="B211">
        <v>92841246</v>
      </c>
      <c r="C211">
        <v>92841239</v>
      </c>
      <c r="D211">
        <v>49523852</v>
      </c>
      <c r="E211">
        <v>1</v>
      </c>
      <c r="F211">
        <v>1</v>
      </c>
      <c r="G211">
        <v>1</v>
      </c>
      <c r="H211">
        <v>3</v>
      </c>
      <c r="I211" t="s">
        <v>579</v>
      </c>
      <c r="J211" t="s">
        <v>580</v>
      </c>
      <c r="K211" t="s">
        <v>581</v>
      </c>
      <c r="L211">
        <v>1346</v>
      </c>
      <c r="N211">
        <v>1009</v>
      </c>
      <c r="O211" t="s">
        <v>498</v>
      </c>
      <c r="P211" t="s">
        <v>498</v>
      </c>
      <c r="Q211">
        <v>1</v>
      </c>
      <c r="X211">
        <v>9.6999999999999993</v>
      </c>
      <c r="Y211">
        <v>9.0399999999999991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6</v>
      </c>
      <c r="AG211">
        <v>9.6999999999999993</v>
      </c>
      <c r="AH211">
        <v>2</v>
      </c>
      <c r="AI211">
        <v>92841242</v>
      </c>
      <c r="AJ211">
        <v>212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ROW(Source!A230)</f>
        <v>230</v>
      </c>
      <c r="B212">
        <v>92841247</v>
      </c>
      <c r="C212">
        <v>92841239</v>
      </c>
      <c r="D212">
        <v>49527818</v>
      </c>
      <c r="E212">
        <v>1</v>
      </c>
      <c r="F212">
        <v>1</v>
      </c>
      <c r="G212">
        <v>1</v>
      </c>
      <c r="H212">
        <v>3</v>
      </c>
      <c r="I212" t="s">
        <v>582</v>
      </c>
      <c r="J212" t="s">
        <v>583</v>
      </c>
      <c r="K212" t="s">
        <v>584</v>
      </c>
      <c r="L212">
        <v>1348</v>
      </c>
      <c r="N212">
        <v>1009</v>
      </c>
      <c r="O212" t="s">
        <v>506</v>
      </c>
      <c r="P212" t="s">
        <v>506</v>
      </c>
      <c r="Q212">
        <v>1000</v>
      </c>
      <c r="X212">
        <v>2.8E-3</v>
      </c>
      <c r="Y212">
        <v>1836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6</v>
      </c>
      <c r="AG212">
        <v>2.8E-3</v>
      </c>
      <c r="AH212">
        <v>2</v>
      </c>
      <c r="AI212">
        <v>92841243</v>
      </c>
      <c r="AJ212">
        <v>213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ROW(Source!A231)</f>
        <v>231</v>
      </c>
      <c r="B213">
        <v>92841254</v>
      </c>
      <c r="C213">
        <v>92841248</v>
      </c>
      <c r="D213">
        <v>49510719</v>
      </c>
      <c r="E213">
        <v>70</v>
      </c>
      <c r="F213">
        <v>1</v>
      </c>
      <c r="G213">
        <v>1</v>
      </c>
      <c r="H213">
        <v>1</v>
      </c>
      <c r="I213" t="s">
        <v>585</v>
      </c>
      <c r="J213" t="s">
        <v>6</v>
      </c>
      <c r="K213" t="s">
        <v>586</v>
      </c>
      <c r="L213">
        <v>1191</v>
      </c>
      <c r="N213">
        <v>1013</v>
      </c>
      <c r="O213" t="s">
        <v>462</v>
      </c>
      <c r="P213" t="s">
        <v>462</v>
      </c>
      <c r="Q213">
        <v>1</v>
      </c>
      <c r="X213">
        <v>14.36</v>
      </c>
      <c r="Y213">
        <v>0</v>
      </c>
      <c r="Z213">
        <v>0</v>
      </c>
      <c r="AA213">
        <v>0</v>
      </c>
      <c r="AB213">
        <v>8.74</v>
      </c>
      <c r="AC213">
        <v>0</v>
      </c>
      <c r="AD213">
        <v>1</v>
      </c>
      <c r="AE213">
        <v>1</v>
      </c>
      <c r="AF213" t="s">
        <v>6</v>
      </c>
      <c r="AG213">
        <v>14.36</v>
      </c>
      <c r="AH213">
        <v>2</v>
      </c>
      <c r="AI213">
        <v>92841249</v>
      </c>
      <c r="AJ213">
        <v>214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ROW(Source!A231)</f>
        <v>231</v>
      </c>
      <c r="B214">
        <v>92841255</v>
      </c>
      <c r="C214">
        <v>92841248</v>
      </c>
      <c r="D214">
        <v>49510905</v>
      </c>
      <c r="E214">
        <v>70</v>
      </c>
      <c r="F214">
        <v>1</v>
      </c>
      <c r="G214">
        <v>1</v>
      </c>
      <c r="H214">
        <v>1</v>
      </c>
      <c r="I214" t="s">
        <v>463</v>
      </c>
      <c r="J214" t="s">
        <v>6</v>
      </c>
      <c r="K214" t="s">
        <v>464</v>
      </c>
      <c r="L214">
        <v>1191</v>
      </c>
      <c r="N214">
        <v>1013</v>
      </c>
      <c r="O214" t="s">
        <v>462</v>
      </c>
      <c r="P214" t="s">
        <v>462</v>
      </c>
      <c r="Q214">
        <v>1</v>
      </c>
      <c r="X214">
        <v>0.25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2</v>
      </c>
      <c r="AF214" t="s">
        <v>6</v>
      </c>
      <c r="AG214">
        <v>0.25</v>
      </c>
      <c r="AH214">
        <v>2</v>
      </c>
      <c r="AI214">
        <v>92841250</v>
      </c>
      <c r="AJ214">
        <v>215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ROW(Source!A231)</f>
        <v>231</v>
      </c>
      <c r="B215">
        <v>92841256</v>
      </c>
      <c r="C215">
        <v>92841248</v>
      </c>
      <c r="D215">
        <v>49673503</v>
      </c>
      <c r="E215">
        <v>1</v>
      </c>
      <c r="F215">
        <v>1</v>
      </c>
      <c r="G215">
        <v>1</v>
      </c>
      <c r="H215">
        <v>2</v>
      </c>
      <c r="I215" t="s">
        <v>492</v>
      </c>
      <c r="J215" t="s">
        <v>493</v>
      </c>
      <c r="K215" t="s">
        <v>494</v>
      </c>
      <c r="L215">
        <v>1367</v>
      </c>
      <c r="N215">
        <v>1011</v>
      </c>
      <c r="O215" t="s">
        <v>468</v>
      </c>
      <c r="P215" t="s">
        <v>468</v>
      </c>
      <c r="Q215">
        <v>1</v>
      </c>
      <c r="X215">
        <v>0.25</v>
      </c>
      <c r="Y215">
        <v>0</v>
      </c>
      <c r="Z215">
        <v>65.709999999999994</v>
      </c>
      <c r="AA215">
        <v>11.6</v>
      </c>
      <c r="AB215">
        <v>0</v>
      </c>
      <c r="AC215">
        <v>0</v>
      </c>
      <c r="AD215">
        <v>1</v>
      </c>
      <c r="AE215">
        <v>0</v>
      </c>
      <c r="AF215" t="s">
        <v>6</v>
      </c>
      <c r="AG215">
        <v>0.25</v>
      </c>
      <c r="AH215">
        <v>2</v>
      </c>
      <c r="AI215">
        <v>92841251</v>
      </c>
      <c r="AJ215">
        <v>216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ROW(Source!A231)</f>
        <v>231</v>
      </c>
      <c r="B216">
        <v>92841257</v>
      </c>
      <c r="C216">
        <v>92841248</v>
      </c>
      <c r="D216">
        <v>49523463</v>
      </c>
      <c r="E216">
        <v>1</v>
      </c>
      <c r="F216">
        <v>1</v>
      </c>
      <c r="G216">
        <v>1</v>
      </c>
      <c r="H216">
        <v>3</v>
      </c>
      <c r="I216" t="s">
        <v>587</v>
      </c>
      <c r="J216" t="s">
        <v>588</v>
      </c>
      <c r="K216" t="s">
        <v>589</v>
      </c>
      <c r="L216">
        <v>1346</v>
      </c>
      <c r="N216">
        <v>1009</v>
      </c>
      <c r="O216" t="s">
        <v>498</v>
      </c>
      <c r="P216" t="s">
        <v>498</v>
      </c>
      <c r="Q216">
        <v>1</v>
      </c>
      <c r="X216">
        <v>7.423</v>
      </c>
      <c r="Y216">
        <v>112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6</v>
      </c>
      <c r="AG216">
        <v>7.423</v>
      </c>
      <c r="AH216">
        <v>2</v>
      </c>
      <c r="AI216">
        <v>92841252</v>
      </c>
      <c r="AJ216">
        <v>217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ROW(Source!A231)</f>
        <v>231</v>
      </c>
      <c r="B217">
        <v>92841258</v>
      </c>
      <c r="C217">
        <v>92841248</v>
      </c>
      <c r="D217">
        <v>49511149</v>
      </c>
      <c r="E217">
        <v>70</v>
      </c>
      <c r="F217">
        <v>1</v>
      </c>
      <c r="G217">
        <v>1</v>
      </c>
      <c r="H217">
        <v>3</v>
      </c>
      <c r="I217" t="s">
        <v>681</v>
      </c>
      <c r="J217" t="s">
        <v>6</v>
      </c>
      <c r="K217" t="s">
        <v>682</v>
      </c>
      <c r="L217">
        <v>1327</v>
      </c>
      <c r="N217">
        <v>1005</v>
      </c>
      <c r="O217" t="s">
        <v>309</v>
      </c>
      <c r="P217" t="s">
        <v>309</v>
      </c>
      <c r="Q217">
        <v>1</v>
      </c>
      <c r="X217">
        <v>115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6</v>
      </c>
      <c r="AG217">
        <v>115</v>
      </c>
      <c r="AH217">
        <v>3</v>
      </c>
      <c r="AI217">
        <v>-1</v>
      </c>
      <c r="AJ217" t="s">
        <v>6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ROW(Source!A233)</f>
        <v>233</v>
      </c>
      <c r="B218">
        <v>92841272</v>
      </c>
      <c r="C218">
        <v>92841260</v>
      </c>
      <c r="D218">
        <v>49510695</v>
      </c>
      <c r="E218">
        <v>70</v>
      </c>
      <c r="F218">
        <v>1</v>
      </c>
      <c r="G218">
        <v>1</v>
      </c>
      <c r="H218">
        <v>1</v>
      </c>
      <c r="I218" t="s">
        <v>590</v>
      </c>
      <c r="J218" t="s">
        <v>6</v>
      </c>
      <c r="K218" t="s">
        <v>591</v>
      </c>
      <c r="L218">
        <v>1191</v>
      </c>
      <c r="N218">
        <v>1013</v>
      </c>
      <c r="O218" t="s">
        <v>462</v>
      </c>
      <c r="P218" t="s">
        <v>462</v>
      </c>
      <c r="Q218">
        <v>1</v>
      </c>
      <c r="X218">
        <v>55.16</v>
      </c>
      <c r="Y218">
        <v>0</v>
      </c>
      <c r="Z218">
        <v>0</v>
      </c>
      <c r="AA218">
        <v>0</v>
      </c>
      <c r="AB218">
        <v>8.09</v>
      </c>
      <c r="AC218">
        <v>0</v>
      </c>
      <c r="AD218">
        <v>1</v>
      </c>
      <c r="AE218">
        <v>1</v>
      </c>
      <c r="AF218" t="s">
        <v>6</v>
      </c>
      <c r="AG218">
        <v>55.16</v>
      </c>
      <c r="AH218">
        <v>2</v>
      </c>
      <c r="AI218">
        <v>92841261</v>
      </c>
      <c r="AJ218">
        <v>219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ROW(Source!A233)</f>
        <v>233</v>
      </c>
      <c r="B219">
        <v>92841273</v>
      </c>
      <c r="C219">
        <v>92841260</v>
      </c>
      <c r="D219">
        <v>49510905</v>
      </c>
      <c r="E219">
        <v>70</v>
      </c>
      <c r="F219">
        <v>1</v>
      </c>
      <c r="G219">
        <v>1</v>
      </c>
      <c r="H219">
        <v>1</v>
      </c>
      <c r="I219" t="s">
        <v>463</v>
      </c>
      <c r="J219" t="s">
        <v>6</v>
      </c>
      <c r="K219" t="s">
        <v>464</v>
      </c>
      <c r="L219">
        <v>1191</v>
      </c>
      <c r="N219">
        <v>1013</v>
      </c>
      <c r="O219" t="s">
        <v>462</v>
      </c>
      <c r="P219" t="s">
        <v>462</v>
      </c>
      <c r="Q219">
        <v>1</v>
      </c>
      <c r="X219">
        <v>0.24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2</v>
      </c>
      <c r="AF219" t="s">
        <v>6</v>
      </c>
      <c r="AG219">
        <v>0.24</v>
      </c>
      <c r="AH219">
        <v>2</v>
      </c>
      <c r="AI219">
        <v>92841262</v>
      </c>
      <c r="AJ219">
        <v>220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ROW(Source!A233)</f>
        <v>233</v>
      </c>
      <c r="B220">
        <v>92841274</v>
      </c>
      <c r="C220">
        <v>92841260</v>
      </c>
      <c r="D220">
        <v>49672708</v>
      </c>
      <c r="E220">
        <v>1</v>
      </c>
      <c r="F220">
        <v>1</v>
      </c>
      <c r="G220">
        <v>1</v>
      </c>
      <c r="H220">
        <v>2</v>
      </c>
      <c r="I220" t="s">
        <v>592</v>
      </c>
      <c r="J220" t="s">
        <v>593</v>
      </c>
      <c r="K220" t="s">
        <v>594</v>
      </c>
      <c r="L220">
        <v>1367</v>
      </c>
      <c r="N220">
        <v>1011</v>
      </c>
      <c r="O220" t="s">
        <v>468</v>
      </c>
      <c r="P220" t="s">
        <v>468</v>
      </c>
      <c r="Q220">
        <v>1</v>
      </c>
      <c r="X220">
        <v>0.44</v>
      </c>
      <c r="Y220">
        <v>0</v>
      </c>
      <c r="Z220">
        <v>1.7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6</v>
      </c>
      <c r="AG220">
        <v>0.44</v>
      </c>
      <c r="AH220">
        <v>2</v>
      </c>
      <c r="AI220">
        <v>92841263</v>
      </c>
      <c r="AJ220">
        <v>221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ROW(Source!A233)</f>
        <v>233</v>
      </c>
      <c r="B221">
        <v>92841275</v>
      </c>
      <c r="C221">
        <v>92841260</v>
      </c>
      <c r="D221">
        <v>49673503</v>
      </c>
      <c r="E221">
        <v>1</v>
      </c>
      <c r="F221">
        <v>1</v>
      </c>
      <c r="G221">
        <v>1</v>
      </c>
      <c r="H221">
        <v>2</v>
      </c>
      <c r="I221" t="s">
        <v>492</v>
      </c>
      <c r="J221" t="s">
        <v>493</v>
      </c>
      <c r="K221" t="s">
        <v>494</v>
      </c>
      <c r="L221">
        <v>1367</v>
      </c>
      <c r="N221">
        <v>1011</v>
      </c>
      <c r="O221" t="s">
        <v>468</v>
      </c>
      <c r="P221" t="s">
        <v>468</v>
      </c>
      <c r="Q221">
        <v>1</v>
      </c>
      <c r="X221">
        <v>0.24</v>
      </c>
      <c r="Y221">
        <v>0</v>
      </c>
      <c r="Z221">
        <v>65.709999999999994</v>
      </c>
      <c r="AA221">
        <v>11.6</v>
      </c>
      <c r="AB221">
        <v>0</v>
      </c>
      <c r="AC221">
        <v>0</v>
      </c>
      <c r="AD221">
        <v>1</v>
      </c>
      <c r="AE221">
        <v>0</v>
      </c>
      <c r="AF221" t="s">
        <v>6</v>
      </c>
      <c r="AG221">
        <v>0.24</v>
      </c>
      <c r="AH221">
        <v>2</v>
      </c>
      <c r="AI221">
        <v>92841264</v>
      </c>
      <c r="AJ221">
        <v>222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ROW(Source!A233)</f>
        <v>233</v>
      </c>
      <c r="B222">
        <v>92841276</v>
      </c>
      <c r="C222">
        <v>92841260</v>
      </c>
      <c r="D222">
        <v>49523203</v>
      </c>
      <c r="E222">
        <v>1</v>
      </c>
      <c r="F222">
        <v>1</v>
      </c>
      <c r="G222">
        <v>1</v>
      </c>
      <c r="H222">
        <v>3</v>
      </c>
      <c r="I222" t="s">
        <v>484</v>
      </c>
      <c r="J222" t="s">
        <v>485</v>
      </c>
      <c r="K222" t="s">
        <v>486</v>
      </c>
      <c r="L222">
        <v>1339</v>
      </c>
      <c r="N222">
        <v>1007</v>
      </c>
      <c r="O222" t="s">
        <v>314</v>
      </c>
      <c r="P222" t="s">
        <v>314</v>
      </c>
      <c r="Q222">
        <v>1</v>
      </c>
      <c r="X222">
        <v>3.2000000000000002E-3</v>
      </c>
      <c r="Y222">
        <v>2.44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6</v>
      </c>
      <c r="AG222">
        <v>3.2000000000000002E-3</v>
      </c>
      <c r="AH222">
        <v>2</v>
      </c>
      <c r="AI222">
        <v>92841265</v>
      </c>
      <c r="AJ222">
        <v>223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ROW(Source!A233)</f>
        <v>233</v>
      </c>
      <c r="B223">
        <v>92841277</v>
      </c>
      <c r="C223">
        <v>92841260</v>
      </c>
      <c r="D223">
        <v>49527726</v>
      </c>
      <c r="E223">
        <v>1</v>
      </c>
      <c r="F223">
        <v>1</v>
      </c>
      <c r="G223">
        <v>1</v>
      </c>
      <c r="H223">
        <v>3</v>
      </c>
      <c r="I223" t="s">
        <v>595</v>
      </c>
      <c r="J223" t="s">
        <v>596</v>
      </c>
      <c r="K223" t="s">
        <v>597</v>
      </c>
      <c r="L223">
        <v>1348</v>
      </c>
      <c r="N223">
        <v>1009</v>
      </c>
      <c r="O223" t="s">
        <v>506</v>
      </c>
      <c r="P223" t="s">
        <v>506</v>
      </c>
      <c r="Q223">
        <v>1000</v>
      </c>
      <c r="X223">
        <v>1.1000000000000001E-3</v>
      </c>
      <c r="Y223">
        <v>734.5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6</v>
      </c>
      <c r="AG223">
        <v>1.1000000000000001E-3</v>
      </c>
      <c r="AH223">
        <v>2</v>
      </c>
      <c r="AI223">
        <v>92841266</v>
      </c>
      <c r="AJ223">
        <v>224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ROW(Source!A233)</f>
        <v>233</v>
      </c>
      <c r="B224">
        <v>92841278</v>
      </c>
      <c r="C224">
        <v>92841260</v>
      </c>
      <c r="D224">
        <v>49511719</v>
      </c>
      <c r="E224">
        <v>70</v>
      </c>
      <c r="F224">
        <v>1</v>
      </c>
      <c r="G224">
        <v>1</v>
      </c>
      <c r="H224">
        <v>3</v>
      </c>
      <c r="I224" t="s">
        <v>683</v>
      </c>
      <c r="J224" t="s">
        <v>6</v>
      </c>
      <c r="K224" t="s">
        <v>684</v>
      </c>
      <c r="L224">
        <v>1339</v>
      </c>
      <c r="N224">
        <v>1007</v>
      </c>
      <c r="O224" t="s">
        <v>314</v>
      </c>
      <c r="P224" t="s">
        <v>314</v>
      </c>
      <c r="Q224">
        <v>1</v>
      </c>
      <c r="X224">
        <v>1.04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 t="s">
        <v>6</v>
      </c>
      <c r="AG224">
        <v>1.04</v>
      </c>
      <c r="AH224">
        <v>3</v>
      </c>
      <c r="AI224">
        <v>-1</v>
      </c>
      <c r="AJ224" t="s">
        <v>6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ROW(Source!A233)</f>
        <v>233</v>
      </c>
      <c r="B225">
        <v>92841279</v>
      </c>
      <c r="C225">
        <v>92841260</v>
      </c>
      <c r="D225">
        <v>49542609</v>
      </c>
      <c r="E225">
        <v>1</v>
      </c>
      <c r="F225">
        <v>1</v>
      </c>
      <c r="G225">
        <v>1</v>
      </c>
      <c r="H225">
        <v>3</v>
      </c>
      <c r="I225" t="s">
        <v>598</v>
      </c>
      <c r="J225" t="s">
        <v>599</v>
      </c>
      <c r="K225" t="s">
        <v>600</v>
      </c>
      <c r="L225">
        <v>1348</v>
      </c>
      <c r="N225">
        <v>1009</v>
      </c>
      <c r="O225" t="s">
        <v>506</v>
      </c>
      <c r="P225" t="s">
        <v>506</v>
      </c>
      <c r="Q225">
        <v>1000</v>
      </c>
      <c r="X225">
        <v>5.0000000000000001E-4</v>
      </c>
      <c r="Y225">
        <v>10200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6</v>
      </c>
      <c r="AG225">
        <v>5.0000000000000001E-4</v>
      </c>
      <c r="AH225">
        <v>2</v>
      </c>
      <c r="AI225">
        <v>92841268</v>
      </c>
      <c r="AJ225">
        <v>226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ROW(Source!A233)</f>
        <v>233</v>
      </c>
      <c r="B226">
        <v>92841280</v>
      </c>
      <c r="C226">
        <v>92841260</v>
      </c>
      <c r="D226">
        <v>49542647</v>
      </c>
      <c r="E226">
        <v>1</v>
      </c>
      <c r="F226">
        <v>1</v>
      </c>
      <c r="G226">
        <v>1</v>
      </c>
      <c r="H226">
        <v>3</v>
      </c>
      <c r="I226" t="s">
        <v>601</v>
      </c>
      <c r="J226" t="s">
        <v>602</v>
      </c>
      <c r="K226" t="s">
        <v>603</v>
      </c>
      <c r="L226">
        <v>1348</v>
      </c>
      <c r="N226">
        <v>1009</v>
      </c>
      <c r="O226" t="s">
        <v>506</v>
      </c>
      <c r="P226" t="s">
        <v>506</v>
      </c>
      <c r="Q226">
        <v>1000</v>
      </c>
      <c r="X226">
        <v>9.4999999999999998E-3</v>
      </c>
      <c r="Y226">
        <v>4455.2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6</v>
      </c>
      <c r="AG226">
        <v>9.4999999999999998E-3</v>
      </c>
      <c r="AH226">
        <v>2</v>
      </c>
      <c r="AI226">
        <v>92841269</v>
      </c>
      <c r="AJ226">
        <v>227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ROW(Source!A233)</f>
        <v>233</v>
      </c>
      <c r="B227">
        <v>92841281</v>
      </c>
      <c r="C227">
        <v>92841260</v>
      </c>
      <c r="D227">
        <v>49543601</v>
      </c>
      <c r="E227">
        <v>1</v>
      </c>
      <c r="F227">
        <v>1</v>
      </c>
      <c r="G227">
        <v>1</v>
      </c>
      <c r="H227">
        <v>3</v>
      </c>
      <c r="I227" t="s">
        <v>604</v>
      </c>
      <c r="J227" t="s">
        <v>605</v>
      </c>
      <c r="K227" t="s">
        <v>606</v>
      </c>
      <c r="L227">
        <v>1348</v>
      </c>
      <c r="N227">
        <v>1009</v>
      </c>
      <c r="O227" t="s">
        <v>506</v>
      </c>
      <c r="P227" t="s">
        <v>506</v>
      </c>
      <c r="Q227">
        <v>1000</v>
      </c>
      <c r="X227">
        <v>7.0000000000000007E-2</v>
      </c>
      <c r="Y227">
        <v>5650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6</v>
      </c>
      <c r="AG227">
        <v>7.0000000000000007E-2</v>
      </c>
      <c r="AH227">
        <v>2</v>
      </c>
      <c r="AI227">
        <v>92841270</v>
      </c>
      <c r="AJ227">
        <v>228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ROW(Source!A233)</f>
        <v>233</v>
      </c>
      <c r="B228">
        <v>92841282</v>
      </c>
      <c r="C228">
        <v>92841260</v>
      </c>
      <c r="D228">
        <v>49546817</v>
      </c>
      <c r="E228">
        <v>1</v>
      </c>
      <c r="F228">
        <v>1</v>
      </c>
      <c r="G228">
        <v>1</v>
      </c>
      <c r="H228">
        <v>3</v>
      </c>
      <c r="I228" t="s">
        <v>607</v>
      </c>
      <c r="J228" t="s">
        <v>608</v>
      </c>
      <c r="K228" t="s">
        <v>609</v>
      </c>
      <c r="L228">
        <v>1339</v>
      </c>
      <c r="N228">
        <v>1007</v>
      </c>
      <c r="O228" t="s">
        <v>314</v>
      </c>
      <c r="P228" t="s">
        <v>314</v>
      </c>
      <c r="Q228">
        <v>1</v>
      </c>
      <c r="X228">
        <v>0.09</v>
      </c>
      <c r="Y228">
        <v>1155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6</v>
      </c>
      <c r="AG228">
        <v>0.09</v>
      </c>
      <c r="AH228">
        <v>2</v>
      </c>
      <c r="AI228">
        <v>92841271</v>
      </c>
      <c r="AJ228">
        <v>229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ROW(Source!A270)</f>
        <v>270</v>
      </c>
      <c r="B229">
        <v>92841288</v>
      </c>
      <c r="C229">
        <v>92841284</v>
      </c>
      <c r="D229">
        <v>49510681</v>
      </c>
      <c r="E229">
        <v>70</v>
      </c>
      <c r="F229">
        <v>1</v>
      </c>
      <c r="G229">
        <v>1</v>
      </c>
      <c r="H229">
        <v>1</v>
      </c>
      <c r="I229" t="s">
        <v>610</v>
      </c>
      <c r="J229" t="s">
        <v>6</v>
      </c>
      <c r="K229" t="s">
        <v>611</v>
      </c>
      <c r="L229">
        <v>1191</v>
      </c>
      <c r="N229">
        <v>1013</v>
      </c>
      <c r="O229" t="s">
        <v>462</v>
      </c>
      <c r="P229" t="s">
        <v>462</v>
      </c>
      <c r="Q229">
        <v>1</v>
      </c>
      <c r="X229">
        <v>7.94</v>
      </c>
      <c r="Y229">
        <v>0</v>
      </c>
      <c r="Z229">
        <v>0</v>
      </c>
      <c r="AA229">
        <v>0</v>
      </c>
      <c r="AB229">
        <v>7.8</v>
      </c>
      <c r="AC229">
        <v>0</v>
      </c>
      <c r="AD229">
        <v>1</v>
      </c>
      <c r="AE229">
        <v>1</v>
      </c>
      <c r="AF229" t="s">
        <v>6</v>
      </c>
      <c r="AG229">
        <v>7.94</v>
      </c>
      <c r="AH229">
        <v>2</v>
      </c>
      <c r="AI229">
        <v>92841285</v>
      </c>
      <c r="AJ229">
        <v>230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ROW(Source!A270)</f>
        <v>270</v>
      </c>
      <c r="B230">
        <v>92841289</v>
      </c>
      <c r="C230">
        <v>92841284</v>
      </c>
      <c r="D230">
        <v>49510905</v>
      </c>
      <c r="E230">
        <v>70</v>
      </c>
      <c r="F230">
        <v>1</v>
      </c>
      <c r="G230">
        <v>1</v>
      </c>
      <c r="H230">
        <v>1</v>
      </c>
      <c r="I230" t="s">
        <v>463</v>
      </c>
      <c r="J230" t="s">
        <v>6</v>
      </c>
      <c r="K230" t="s">
        <v>464</v>
      </c>
      <c r="L230">
        <v>1191</v>
      </c>
      <c r="N230">
        <v>1013</v>
      </c>
      <c r="O230" t="s">
        <v>462</v>
      </c>
      <c r="P230" t="s">
        <v>462</v>
      </c>
      <c r="Q230">
        <v>1</v>
      </c>
      <c r="X230">
        <v>16.760000000000002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6</v>
      </c>
      <c r="AG230">
        <v>16.760000000000002</v>
      </c>
      <c r="AH230">
        <v>2</v>
      </c>
      <c r="AI230">
        <v>92841286</v>
      </c>
      <c r="AJ230">
        <v>231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ROW(Source!A270)</f>
        <v>270</v>
      </c>
      <c r="B231">
        <v>92841290</v>
      </c>
      <c r="C231">
        <v>92841284</v>
      </c>
      <c r="D231">
        <v>49672077</v>
      </c>
      <c r="E231">
        <v>1</v>
      </c>
      <c r="F231">
        <v>1</v>
      </c>
      <c r="G231">
        <v>1</v>
      </c>
      <c r="H231">
        <v>2</v>
      </c>
      <c r="I231" t="s">
        <v>612</v>
      </c>
      <c r="J231" t="s">
        <v>613</v>
      </c>
      <c r="K231" t="s">
        <v>614</v>
      </c>
      <c r="L231">
        <v>1367</v>
      </c>
      <c r="N231">
        <v>1011</v>
      </c>
      <c r="O231" t="s">
        <v>468</v>
      </c>
      <c r="P231" t="s">
        <v>468</v>
      </c>
      <c r="Q231">
        <v>1</v>
      </c>
      <c r="X231">
        <v>16.760000000000002</v>
      </c>
      <c r="Y231">
        <v>0</v>
      </c>
      <c r="Z231">
        <v>162.57</v>
      </c>
      <c r="AA231">
        <v>13.5</v>
      </c>
      <c r="AB231">
        <v>0</v>
      </c>
      <c r="AC231">
        <v>0</v>
      </c>
      <c r="AD231">
        <v>1</v>
      </c>
      <c r="AE231">
        <v>0</v>
      </c>
      <c r="AF231" t="s">
        <v>6</v>
      </c>
      <c r="AG231">
        <v>16.760000000000002</v>
      </c>
      <c r="AH231">
        <v>2</v>
      </c>
      <c r="AI231">
        <v>92841287</v>
      </c>
      <c r="AJ231">
        <v>232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ROW(Source!A271)</f>
        <v>271</v>
      </c>
      <c r="B232">
        <v>92841293</v>
      </c>
      <c r="C232">
        <v>92841291</v>
      </c>
      <c r="D232">
        <v>49510681</v>
      </c>
      <c r="E232">
        <v>70</v>
      </c>
      <c r="F232">
        <v>1</v>
      </c>
      <c r="G232">
        <v>1</v>
      </c>
      <c r="H232">
        <v>1</v>
      </c>
      <c r="I232" t="s">
        <v>610</v>
      </c>
      <c r="J232" t="s">
        <v>6</v>
      </c>
      <c r="K232" t="s">
        <v>611</v>
      </c>
      <c r="L232">
        <v>1191</v>
      </c>
      <c r="N232">
        <v>1013</v>
      </c>
      <c r="O232" t="s">
        <v>462</v>
      </c>
      <c r="P232" t="s">
        <v>462</v>
      </c>
      <c r="Q232">
        <v>1</v>
      </c>
      <c r="X232">
        <v>154</v>
      </c>
      <c r="Y232">
        <v>0</v>
      </c>
      <c r="Z232">
        <v>0</v>
      </c>
      <c r="AA232">
        <v>0</v>
      </c>
      <c r="AB232">
        <v>7.8</v>
      </c>
      <c r="AC232">
        <v>0</v>
      </c>
      <c r="AD232">
        <v>1</v>
      </c>
      <c r="AE232">
        <v>1</v>
      </c>
      <c r="AF232" t="s">
        <v>341</v>
      </c>
      <c r="AG232">
        <v>184.79999999999998</v>
      </c>
      <c r="AH232">
        <v>2</v>
      </c>
      <c r="AI232">
        <v>92841292</v>
      </c>
      <c r="AJ232">
        <v>233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ROW(Source!A272)</f>
        <v>272</v>
      </c>
      <c r="B233">
        <v>92841300</v>
      </c>
      <c r="C233">
        <v>92841294</v>
      </c>
      <c r="D233">
        <v>49510681</v>
      </c>
      <c r="E233">
        <v>70</v>
      </c>
      <c r="F233">
        <v>1</v>
      </c>
      <c r="G233">
        <v>1</v>
      </c>
      <c r="H233">
        <v>1</v>
      </c>
      <c r="I233" t="s">
        <v>610</v>
      </c>
      <c r="J233" t="s">
        <v>6</v>
      </c>
      <c r="K233" t="s">
        <v>611</v>
      </c>
      <c r="L233">
        <v>1191</v>
      </c>
      <c r="N233">
        <v>1013</v>
      </c>
      <c r="O233" t="s">
        <v>462</v>
      </c>
      <c r="P233" t="s">
        <v>462</v>
      </c>
      <c r="Q233">
        <v>1</v>
      </c>
      <c r="X233">
        <v>13</v>
      </c>
      <c r="Y233">
        <v>0</v>
      </c>
      <c r="Z233">
        <v>0</v>
      </c>
      <c r="AA233">
        <v>0</v>
      </c>
      <c r="AB233">
        <v>7.8</v>
      </c>
      <c r="AC233">
        <v>0</v>
      </c>
      <c r="AD233">
        <v>1</v>
      </c>
      <c r="AE233">
        <v>1</v>
      </c>
      <c r="AF233" t="s">
        <v>6</v>
      </c>
      <c r="AG233">
        <v>13</v>
      </c>
      <c r="AH233">
        <v>2</v>
      </c>
      <c r="AI233">
        <v>92841295</v>
      </c>
      <c r="AJ233">
        <v>234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ROW(Source!A272)</f>
        <v>272</v>
      </c>
      <c r="B234">
        <v>92841301</v>
      </c>
      <c r="C234">
        <v>92841294</v>
      </c>
      <c r="D234">
        <v>49510905</v>
      </c>
      <c r="E234">
        <v>70</v>
      </c>
      <c r="F234">
        <v>1</v>
      </c>
      <c r="G234">
        <v>1</v>
      </c>
      <c r="H234">
        <v>1</v>
      </c>
      <c r="I234" t="s">
        <v>463</v>
      </c>
      <c r="J234" t="s">
        <v>6</v>
      </c>
      <c r="K234" t="s">
        <v>464</v>
      </c>
      <c r="L234">
        <v>1191</v>
      </c>
      <c r="N234">
        <v>1013</v>
      </c>
      <c r="O234" t="s">
        <v>462</v>
      </c>
      <c r="P234" t="s">
        <v>462</v>
      </c>
      <c r="Q234">
        <v>1</v>
      </c>
      <c r="X234">
        <v>37.6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6</v>
      </c>
      <c r="AG234">
        <v>37.6</v>
      </c>
      <c r="AH234">
        <v>2</v>
      </c>
      <c r="AI234">
        <v>92841296</v>
      </c>
      <c r="AJ234">
        <v>235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ROW(Source!A272)</f>
        <v>272</v>
      </c>
      <c r="B235">
        <v>92841302</v>
      </c>
      <c r="C235">
        <v>92841294</v>
      </c>
      <c r="D235">
        <v>49672022</v>
      </c>
      <c r="E235">
        <v>1</v>
      </c>
      <c r="F235">
        <v>1</v>
      </c>
      <c r="G235">
        <v>1</v>
      </c>
      <c r="H235">
        <v>2</v>
      </c>
      <c r="I235" t="s">
        <v>615</v>
      </c>
      <c r="J235" t="s">
        <v>616</v>
      </c>
      <c r="K235" t="s">
        <v>617</v>
      </c>
      <c r="L235">
        <v>1367</v>
      </c>
      <c r="N235">
        <v>1011</v>
      </c>
      <c r="O235" t="s">
        <v>468</v>
      </c>
      <c r="P235" t="s">
        <v>468</v>
      </c>
      <c r="Q235">
        <v>1</v>
      </c>
      <c r="X235">
        <v>9.4</v>
      </c>
      <c r="Y235">
        <v>0</v>
      </c>
      <c r="Z235">
        <v>79.069999999999993</v>
      </c>
      <c r="AA235">
        <v>13.5</v>
      </c>
      <c r="AB235">
        <v>0</v>
      </c>
      <c r="AC235">
        <v>0</v>
      </c>
      <c r="AD235">
        <v>1</v>
      </c>
      <c r="AE235">
        <v>0</v>
      </c>
      <c r="AF235" t="s">
        <v>6</v>
      </c>
      <c r="AG235">
        <v>9.4</v>
      </c>
      <c r="AH235">
        <v>2</v>
      </c>
      <c r="AI235">
        <v>92841297</v>
      </c>
      <c r="AJ235">
        <v>236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ROW(Source!A272)</f>
        <v>272</v>
      </c>
      <c r="B236">
        <v>92841303</v>
      </c>
      <c r="C236">
        <v>92841294</v>
      </c>
      <c r="D236">
        <v>49672086</v>
      </c>
      <c r="E236">
        <v>1</v>
      </c>
      <c r="F236">
        <v>1</v>
      </c>
      <c r="G236">
        <v>1</v>
      </c>
      <c r="H236">
        <v>2</v>
      </c>
      <c r="I236" t="s">
        <v>618</v>
      </c>
      <c r="J236" t="s">
        <v>619</v>
      </c>
      <c r="K236" t="s">
        <v>620</v>
      </c>
      <c r="L236">
        <v>1367</v>
      </c>
      <c r="N236">
        <v>1011</v>
      </c>
      <c r="O236" t="s">
        <v>468</v>
      </c>
      <c r="P236" t="s">
        <v>468</v>
      </c>
      <c r="Q236">
        <v>1</v>
      </c>
      <c r="X236">
        <v>28.2</v>
      </c>
      <c r="Y236">
        <v>0</v>
      </c>
      <c r="Z236">
        <v>100</v>
      </c>
      <c r="AA236">
        <v>13.5</v>
      </c>
      <c r="AB236">
        <v>0</v>
      </c>
      <c r="AC236">
        <v>0</v>
      </c>
      <c r="AD236">
        <v>1</v>
      </c>
      <c r="AE236">
        <v>0</v>
      </c>
      <c r="AF236" t="s">
        <v>6</v>
      </c>
      <c r="AG236">
        <v>28.2</v>
      </c>
      <c r="AH236">
        <v>2</v>
      </c>
      <c r="AI236">
        <v>92841298</v>
      </c>
      <c r="AJ236">
        <v>237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ROW(Source!A272)</f>
        <v>272</v>
      </c>
      <c r="B237">
        <v>92841304</v>
      </c>
      <c r="C237">
        <v>92841294</v>
      </c>
      <c r="D237">
        <v>49527444</v>
      </c>
      <c r="E237">
        <v>1</v>
      </c>
      <c r="F237">
        <v>1</v>
      </c>
      <c r="G237">
        <v>1</v>
      </c>
      <c r="H237">
        <v>3</v>
      </c>
      <c r="I237" t="s">
        <v>621</v>
      </c>
      <c r="J237" t="s">
        <v>622</v>
      </c>
      <c r="K237" t="s">
        <v>623</v>
      </c>
      <c r="L237">
        <v>1339</v>
      </c>
      <c r="N237">
        <v>1007</v>
      </c>
      <c r="O237" t="s">
        <v>314</v>
      </c>
      <c r="P237" t="s">
        <v>314</v>
      </c>
      <c r="Q237">
        <v>1</v>
      </c>
      <c r="X237">
        <v>0.04</v>
      </c>
      <c r="Y237">
        <v>108.4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6</v>
      </c>
      <c r="AG237">
        <v>0.04</v>
      </c>
      <c r="AH237">
        <v>2</v>
      </c>
      <c r="AI237">
        <v>92841299</v>
      </c>
      <c r="AJ237">
        <v>238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ROW(Source!A274)</f>
        <v>274</v>
      </c>
      <c r="B238">
        <v>92841312</v>
      </c>
      <c r="C238">
        <v>92841306</v>
      </c>
      <c r="D238">
        <v>49510681</v>
      </c>
      <c r="E238">
        <v>70</v>
      </c>
      <c r="F238">
        <v>1</v>
      </c>
      <c r="G238">
        <v>1</v>
      </c>
      <c r="H238">
        <v>1</v>
      </c>
      <c r="I238" t="s">
        <v>610</v>
      </c>
      <c r="J238" t="s">
        <v>6</v>
      </c>
      <c r="K238" t="s">
        <v>611</v>
      </c>
      <c r="L238">
        <v>1191</v>
      </c>
      <c r="N238">
        <v>1013</v>
      </c>
      <c r="O238" t="s">
        <v>462</v>
      </c>
      <c r="P238" t="s">
        <v>462</v>
      </c>
      <c r="Q238">
        <v>1</v>
      </c>
      <c r="X238">
        <v>3.32</v>
      </c>
      <c r="Y238">
        <v>0</v>
      </c>
      <c r="Z238">
        <v>0</v>
      </c>
      <c r="AA238">
        <v>0</v>
      </c>
      <c r="AB238">
        <v>7.8</v>
      </c>
      <c r="AC238">
        <v>0</v>
      </c>
      <c r="AD238">
        <v>1</v>
      </c>
      <c r="AE238">
        <v>1</v>
      </c>
      <c r="AF238" t="s">
        <v>6</v>
      </c>
      <c r="AG238">
        <v>3.32</v>
      </c>
      <c r="AH238">
        <v>2</v>
      </c>
      <c r="AI238">
        <v>92841307</v>
      </c>
      <c r="AJ238">
        <v>239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ROW(Source!A274)</f>
        <v>274</v>
      </c>
      <c r="B239">
        <v>92841313</v>
      </c>
      <c r="C239">
        <v>92841306</v>
      </c>
      <c r="D239">
        <v>49510905</v>
      </c>
      <c r="E239">
        <v>70</v>
      </c>
      <c r="F239">
        <v>1</v>
      </c>
      <c r="G239">
        <v>1</v>
      </c>
      <c r="H239">
        <v>1</v>
      </c>
      <c r="I239" t="s">
        <v>463</v>
      </c>
      <c r="J239" t="s">
        <v>6</v>
      </c>
      <c r="K239" t="s">
        <v>464</v>
      </c>
      <c r="L239">
        <v>1191</v>
      </c>
      <c r="N239">
        <v>1013</v>
      </c>
      <c r="O239" t="s">
        <v>462</v>
      </c>
      <c r="P239" t="s">
        <v>462</v>
      </c>
      <c r="Q239">
        <v>1</v>
      </c>
      <c r="X239">
        <v>3.69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2</v>
      </c>
      <c r="AF239" t="s">
        <v>6</v>
      </c>
      <c r="AG239">
        <v>3.69</v>
      </c>
      <c r="AH239">
        <v>2</v>
      </c>
      <c r="AI239">
        <v>92841308</v>
      </c>
      <c r="AJ239">
        <v>240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ROW(Source!A274)</f>
        <v>274</v>
      </c>
      <c r="B240">
        <v>92841314</v>
      </c>
      <c r="C240">
        <v>92841306</v>
      </c>
      <c r="D240">
        <v>49672022</v>
      </c>
      <c r="E240">
        <v>1</v>
      </c>
      <c r="F240">
        <v>1</v>
      </c>
      <c r="G240">
        <v>1</v>
      </c>
      <c r="H240">
        <v>2</v>
      </c>
      <c r="I240" t="s">
        <v>615</v>
      </c>
      <c r="J240" t="s">
        <v>616</v>
      </c>
      <c r="K240" t="s">
        <v>617</v>
      </c>
      <c r="L240">
        <v>1367</v>
      </c>
      <c r="N240">
        <v>1011</v>
      </c>
      <c r="O240" t="s">
        <v>468</v>
      </c>
      <c r="P240" t="s">
        <v>468</v>
      </c>
      <c r="Q240">
        <v>1</v>
      </c>
      <c r="X240">
        <v>3.61</v>
      </c>
      <c r="Y240">
        <v>0</v>
      </c>
      <c r="Z240">
        <v>79.069999999999993</v>
      </c>
      <c r="AA240">
        <v>13.5</v>
      </c>
      <c r="AB240">
        <v>0</v>
      </c>
      <c r="AC240">
        <v>0</v>
      </c>
      <c r="AD240">
        <v>1</v>
      </c>
      <c r="AE240">
        <v>0</v>
      </c>
      <c r="AF240" t="s">
        <v>6</v>
      </c>
      <c r="AG240">
        <v>3.61</v>
      </c>
      <c r="AH240">
        <v>2</v>
      </c>
      <c r="AI240">
        <v>92841309</v>
      </c>
      <c r="AJ240">
        <v>241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ROW(Source!A274)</f>
        <v>274</v>
      </c>
      <c r="B241">
        <v>92841315</v>
      </c>
      <c r="C241">
        <v>92841306</v>
      </c>
      <c r="D241">
        <v>49673509</v>
      </c>
      <c r="E241">
        <v>1</v>
      </c>
      <c r="F241">
        <v>1</v>
      </c>
      <c r="G241">
        <v>1</v>
      </c>
      <c r="H241">
        <v>2</v>
      </c>
      <c r="I241" t="s">
        <v>624</v>
      </c>
      <c r="J241" t="s">
        <v>625</v>
      </c>
      <c r="K241" t="s">
        <v>626</v>
      </c>
      <c r="L241">
        <v>1367</v>
      </c>
      <c r="N241">
        <v>1011</v>
      </c>
      <c r="O241" t="s">
        <v>468</v>
      </c>
      <c r="P241" t="s">
        <v>468</v>
      </c>
      <c r="Q241">
        <v>1</v>
      </c>
      <c r="X241">
        <v>0.08</v>
      </c>
      <c r="Y241">
        <v>0</v>
      </c>
      <c r="Z241">
        <v>89.54</v>
      </c>
      <c r="AA241">
        <v>11.6</v>
      </c>
      <c r="AB241">
        <v>0</v>
      </c>
      <c r="AC241">
        <v>0</v>
      </c>
      <c r="AD241">
        <v>1</v>
      </c>
      <c r="AE241">
        <v>0</v>
      </c>
      <c r="AF241" t="s">
        <v>6</v>
      </c>
      <c r="AG241">
        <v>0.08</v>
      </c>
      <c r="AH241">
        <v>2</v>
      </c>
      <c r="AI241">
        <v>92841310</v>
      </c>
      <c r="AJ241">
        <v>242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ROW(Source!A274)</f>
        <v>274</v>
      </c>
      <c r="B242">
        <v>92841316</v>
      </c>
      <c r="C242">
        <v>92841306</v>
      </c>
      <c r="D242">
        <v>49527444</v>
      </c>
      <c r="E242">
        <v>1</v>
      </c>
      <c r="F242">
        <v>1</v>
      </c>
      <c r="G242">
        <v>1</v>
      </c>
      <c r="H242">
        <v>3</v>
      </c>
      <c r="I242" t="s">
        <v>621</v>
      </c>
      <c r="J242" t="s">
        <v>622</v>
      </c>
      <c r="K242" t="s">
        <v>623</v>
      </c>
      <c r="L242">
        <v>1339</v>
      </c>
      <c r="N242">
        <v>1007</v>
      </c>
      <c r="O242" t="s">
        <v>314</v>
      </c>
      <c r="P242" t="s">
        <v>314</v>
      </c>
      <c r="Q242">
        <v>1</v>
      </c>
      <c r="X242">
        <v>0.04</v>
      </c>
      <c r="Y242">
        <v>108.4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6</v>
      </c>
      <c r="AG242">
        <v>0.04</v>
      </c>
      <c r="AH242">
        <v>2</v>
      </c>
      <c r="AI242">
        <v>92841311</v>
      </c>
      <c r="AJ242">
        <v>243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ROW(Source!A275)</f>
        <v>275</v>
      </c>
      <c r="B243">
        <v>92841322</v>
      </c>
      <c r="C243">
        <v>92841317</v>
      </c>
      <c r="D243">
        <v>49510697</v>
      </c>
      <c r="E243">
        <v>70</v>
      </c>
      <c r="F243">
        <v>1</v>
      </c>
      <c r="G243">
        <v>1</v>
      </c>
      <c r="H243">
        <v>1</v>
      </c>
      <c r="I243" t="s">
        <v>627</v>
      </c>
      <c r="J243" t="s">
        <v>6</v>
      </c>
      <c r="K243" t="s">
        <v>628</v>
      </c>
      <c r="L243">
        <v>1191</v>
      </c>
      <c r="N243">
        <v>1013</v>
      </c>
      <c r="O243" t="s">
        <v>462</v>
      </c>
      <c r="P243" t="s">
        <v>462</v>
      </c>
      <c r="Q243">
        <v>1</v>
      </c>
      <c r="X243">
        <v>10.199999999999999</v>
      </c>
      <c r="Y243">
        <v>0</v>
      </c>
      <c r="Z243">
        <v>0</v>
      </c>
      <c r="AA243">
        <v>0</v>
      </c>
      <c r="AB243">
        <v>8.17</v>
      </c>
      <c r="AC243">
        <v>0</v>
      </c>
      <c r="AD243">
        <v>1</v>
      </c>
      <c r="AE243">
        <v>1</v>
      </c>
      <c r="AF243" t="s">
        <v>6</v>
      </c>
      <c r="AG243">
        <v>10.199999999999999</v>
      </c>
      <c r="AH243">
        <v>2</v>
      </c>
      <c r="AI243">
        <v>92841318</v>
      </c>
      <c r="AJ243">
        <v>244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ROW(Source!A275)</f>
        <v>275</v>
      </c>
      <c r="B244">
        <v>92841323</v>
      </c>
      <c r="C244">
        <v>92841317</v>
      </c>
      <c r="D244">
        <v>49510905</v>
      </c>
      <c r="E244">
        <v>70</v>
      </c>
      <c r="F244">
        <v>1</v>
      </c>
      <c r="G244">
        <v>1</v>
      </c>
      <c r="H244">
        <v>1</v>
      </c>
      <c r="I244" t="s">
        <v>463</v>
      </c>
      <c r="J244" t="s">
        <v>6</v>
      </c>
      <c r="K244" t="s">
        <v>464</v>
      </c>
      <c r="L244">
        <v>1191</v>
      </c>
      <c r="N244">
        <v>1013</v>
      </c>
      <c r="O244" t="s">
        <v>462</v>
      </c>
      <c r="P244" t="s">
        <v>462</v>
      </c>
      <c r="Q244">
        <v>1</v>
      </c>
      <c r="X244">
        <v>0.32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2</v>
      </c>
      <c r="AF244" t="s">
        <v>6</v>
      </c>
      <c r="AG244">
        <v>0.32</v>
      </c>
      <c r="AH244">
        <v>2</v>
      </c>
      <c r="AI244">
        <v>92841319</v>
      </c>
      <c r="AJ244">
        <v>245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ROW(Source!A275)</f>
        <v>275</v>
      </c>
      <c r="B245">
        <v>92841324</v>
      </c>
      <c r="C245">
        <v>92841317</v>
      </c>
      <c r="D245">
        <v>49672727</v>
      </c>
      <c r="E245">
        <v>1</v>
      </c>
      <c r="F245">
        <v>1</v>
      </c>
      <c r="G245">
        <v>1</v>
      </c>
      <c r="H245">
        <v>2</v>
      </c>
      <c r="I245" t="s">
        <v>629</v>
      </c>
      <c r="J245" t="s">
        <v>630</v>
      </c>
      <c r="K245" t="s">
        <v>631</v>
      </c>
      <c r="L245">
        <v>1367</v>
      </c>
      <c r="N245">
        <v>1011</v>
      </c>
      <c r="O245" t="s">
        <v>468</v>
      </c>
      <c r="P245" t="s">
        <v>468</v>
      </c>
      <c r="Q245">
        <v>1</v>
      </c>
      <c r="X245">
        <v>0.32</v>
      </c>
      <c r="Y245">
        <v>0</v>
      </c>
      <c r="Z245">
        <v>89.99</v>
      </c>
      <c r="AA245">
        <v>10.06</v>
      </c>
      <c r="AB245">
        <v>0</v>
      </c>
      <c r="AC245">
        <v>0</v>
      </c>
      <c r="AD245">
        <v>1</v>
      </c>
      <c r="AE245">
        <v>0</v>
      </c>
      <c r="AF245" t="s">
        <v>6</v>
      </c>
      <c r="AG245">
        <v>0.32</v>
      </c>
      <c r="AH245">
        <v>2</v>
      </c>
      <c r="AI245">
        <v>92841320</v>
      </c>
      <c r="AJ245">
        <v>246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ROW(Source!A275)</f>
        <v>275</v>
      </c>
      <c r="B246">
        <v>92841325</v>
      </c>
      <c r="C246">
        <v>92841317</v>
      </c>
      <c r="D246">
        <v>49511618</v>
      </c>
      <c r="E246">
        <v>70</v>
      </c>
      <c r="F246">
        <v>1</v>
      </c>
      <c r="G246">
        <v>1</v>
      </c>
      <c r="H246">
        <v>3</v>
      </c>
      <c r="I246" t="s">
        <v>685</v>
      </c>
      <c r="J246" t="s">
        <v>6</v>
      </c>
      <c r="K246" t="s">
        <v>686</v>
      </c>
      <c r="L246">
        <v>1339</v>
      </c>
      <c r="N246">
        <v>1007</v>
      </c>
      <c r="O246" t="s">
        <v>314</v>
      </c>
      <c r="P246" t="s">
        <v>314</v>
      </c>
      <c r="Q246">
        <v>1</v>
      </c>
      <c r="X246">
        <v>11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6</v>
      </c>
      <c r="AG246">
        <v>11</v>
      </c>
      <c r="AH246">
        <v>3</v>
      </c>
      <c r="AI246">
        <v>-1</v>
      </c>
      <c r="AJ246" t="s">
        <v>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ROW(Source!A277)</f>
        <v>277</v>
      </c>
      <c r="B247">
        <v>92841331</v>
      </c>
      <c r="C247">
        <v>92841327</v>
      </c>
      <c r="D247">
        <v>49510753</v>
      </c>
      <c r="E247">
        <v>70</v>
      </c>
      <c r="F247">
        <v>1</v>
      </c>
      <c r="G247">
        <v>1</v>
      </c>
      <c r="H247">
        <v>1</v>
      </c>
      <c r="I247" t="s">
        <v>632</v>
      </c>
      <c r="J247" t="s">
        <v>6</v>
      </c>
      <c r="K247" t="s">
        <v>633</v>
      </c>
      <c r="L247">
        <v>1191</v>
      </c>
      <c r="N247">
        <v>1013</v>
      </c>
      <c r="O247" t="s">
        <v>462</v>
      </c>
      <c r="P247" t="s">
        <v>462</v>
      </c>
      <c r="Q247">
        <v>1</v>
      </c>
      <c r="X247">
        <v>95.38</v>
      </c>
      <c r="Y247">
        <v>0</v>
      </c>
      <c r="Z247">
        <v>0</v>
      </c>
      <c r="AA247">
        <v>0</v>
      </c>
      <c r="AB247">
        <v>9.51</v>
      </c>
      <c r="AC247">
        <v>0</v>
      </c>
      <c r="AD247">
        <v>1</v>
      </c>
      <c r="AE247">
        <v>1</v>
      </c>
      <c r="AF247" t="s">
        <v>6</v>
      </c>
      <c r="AG247">
        <v>95.38</v>
      </c>
      <c r="AH247">
        <v>2</v>
      </c>
      <c r="AI247">
        <v>92841328</v>
      </c>
      <c r="AJ247">
        <v>248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ROW(Source!A277)</f>
        <v>277</v>
      </c>
      <c r="B248">
        <v>92841332</v>
      </c>
      <c r="C248">
        <v>92841327</v>
      </c>
      <c r="D248">
        <v>49673738</v>
      </c>
      <c r="E248">
        <v>1</v>
      </c>
      <c r="F248">
        <v>1</v>
      </c>
      <c r="G248">
        <v>1</v>
      </c>
      <c r="H248">
        <v>2</v>
      </c>
      <c r="I248" t="s">
        <v>634</v>
      </c>
      <c r="J248" t="s">
        <v>635</v>
      </c>
      <c r="K248" t="s">
        <v>636</v>
      </c>
      <c r="L248">
        <v>1367</v>
      </c>
      <c r="N248">
        <v>1011</v>
      </c>
      <c r="O248" t="s">
        <v>468</v>
      </c>
      <c r="P248" t="s">
        <v>468</v>
      </c>
      <c r="Q248">
        <v>1</v>
      </c>
      <c r="X248">
        <v>26.36</v>
      </c>
      <c r="Y248">
        <v>0</v>
      </c>
      <c r="Z248">
        <v>48.81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6</v>
      </c>
      <c r="AG248">
        <v>26.36</v>
      </c>
      <c r="AH248">
        <v>2</v>
      </c>
      <c r="AI248">
        <v>92841329</v>
      </c>
      <c r="AJ248">
        <v>249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ROW(Source!A277)</f>
        <v>277</v>
      </c>
      <c r="B249">
        <v>92841333</v>
      </c>
      <c r="C249">
        <v>92841327</v>
      </c>
      <c r="D249">
        <v>49674191</v>
      </c>
      <c r="E249">
        <v>1</v>
      </c>
      <c r="F249">
        <v>1</v>
      </c>
      <c r="G249">
        <v>1</v>
      </c>
      <c r="H249">
        <v>2</v>
      </c>
      <c r="I249" t="s">
        <v>637</v>
      </c>
      <c r="J249" t="s">
        <v>638</v>
      </c>
      <c r="K249" t="s">
        <v>639</v>
      </c>
      <c r="L249">
        <v>1367</v>
      </c>
      <c r="N249">
        <v>1011</v>
      </c>
      <c r="O249" t="s">
        <v>468</v>
      </c>
      <c r="P249" t="s">
        <v>468</v>
      </c>
      <c r="Q249">
        <v>1</v>
      </c>
      <c r="X249">
        <v>52.71</v>
      </c>
      <c r="Y249">
        <v>0</v>
      </c>
      <c r="Z249">
        <v>1.53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6</v>
      </c>
      <c r="AG249">
        <v>52.71</v>
      </c>
      <c r="AH249">
        <v>2</v>
      </c>
      <c r="AI249">
        <v>92841330</v>
      </c>
      <c r="AJ249">
        <v>250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ROW(Source!A278)</f>
        <v>278</v>
      </c>
      <c r="B250">
        <v>92841348</v>
      </c>
      <c r="C250">
        <v>92841334</v>
      </c>
      <c r="D250">
        <v>49510695</v>
      </c>
      <c r="E250">
        <v>70</v>
      </c>
      <c r="F250">
        <v>1</v>
      </c>
      <c r="G250">
        <v>1</v>
      </c>
      <c r="H250">
        <v>1</v>
      </c>
      <c r="I250" t="s">
        <v>590</v>
      </c>
      <c r="J250" t="s">
        <v>6</v>
      </c>
      <c r="K250" t="s">
        <v>591</v>
      </c>
      <c r="L250">
        <v>1191</v>
      </c>
      <c r="N250">
        <v>1013</v>
      </c>
      <c r="O250" t="s">
        <v>462</v>
      </c>
      <c r="P250" t="s">
        <v>462</v>
      </c>
      <c r="Q250">
        <v>1</v>
      </c>
      <c r="X250">
        <v>75.58</v>
      </c>
      <c r="Y250">
        <v>0</v>
      </c>
      <c r="Z250">
        <v>0</v>
      </c>
      <c r="AA250">
        <v>0</v>
      </c>
      <c r="AB250">
        <v>8.09</v>
      </c>
      <c r="AC250">
        <v>0</v>
      </c>
      <c r="AD250">
        <v>1</v>
      </c>
      <c r="AE250">
        <v>1</v>
      </c>
      <c r="AF250" t="s">
        <v>6</v>
      </c>
      <c r="AG250">
        <v>75.58</v>
      </c>
      <c r="AH250">
        <v>2</v>
      </c>
      <c r="AI250">
        <v>92841335</v>
      </c>
      <c r="AJ250">
        <v>251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ROW(Source!A278)</f>
        <v>278</v>
      </c>
      <c r="B251">
        <v>92841349</v>
      </c>
      <c r="C251">
        <v>92841334</v>
      </c>
      <c r="D251">
        <v>49510905</v>
      </c>
      <c r="E251">
        <v>70</v>
      </c>
      <c r="F251">
        <v>1</v>
      </c>
      <c r="G251">
        <v>1</v>
      </c>
      <c r="H251">
        <v>1</v>
      </c>
      <c r="I251" t="s">
        <v>463</v>
      </c>
      <c r="J251" t="s">
        <v>6</v>
      </c>
      <c r="K251" t="s">
        <v>464</v>
      </c>
      <c r="L251">
        <v>1191</v>
      </c>
      <c r="N251">
        <v>1013</v>
      </c>
      <c r="O251" t="s">
        <v>462</v>
      </c>
      <c r="P251" t="s">
        <v>462</v>
      </c>
      <c r="Q251">
        <v>1</v>
      </c>
      <c r="X251">
        <v>0.43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2</v>
      </c>
      <c r="AF251" t="s">
        <v>6</v>
      </c>
      <c r="AG251">
        <v>0.43</v>
      </c>
      <c r="AH251">
        <v>2</v>
      </c>
      <c r="AI251">
        <v>92841336</v>
      </c>
      <c r="AJ251">
        <v>252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ROW(Source!A278)</f>
        <v>278</v>
      </c>
      <c r="B252">
        <v>92841350</v>
      </c>
      <c r="C252">
        <v>92841334</v>
      </c>
      <c r="D252">
        <v>49672708</v>
      </c>
      <c r="E252">
        <v>1</v>
      </c>
      <c r="F252">
        <v>1</v>
      </c>
      <c r="G252">
        <v>1</v>
      </c>
      <c r="H252">
        <v>2</v>
      </c>
      <c r="I252" t="s">
        <v>592</v>
      </c>
      <c r="J252" t="s">
        <v>593</v>
      </c>
      <c r="K252" t="s">
        <v>594</v>
      </c>
      <c r="L252">
        <v>1367</v>
      </c>
      <c r="N252">
        <v>1011</v>
      </c>
      <c r="O252" t="s">
        <v>468</v>
      </c>
      <c r="P252" t="s">
        <v>468</v>
      </c>
      <c r="Q252">
        <v>1</v>
      </c>
      <c r="X252">
        <v>0.23</v>
      </c>
      <c r="Y252">
        <v>0</v>
      </c>
      <c r="Z252">
        <v>1.7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6</v>
      </c>
      <c r="AG252">
        <v>0.23</v>
      </c>
      <c r="AH252">
        <v>2</v>
      </c>
      <c r="AI252">
        <v>92841337</v>
      </c>
      <c r="AJ252">
        <v>253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ROW(Source!A278)</f>
        <v>278</v>
      </c>
      <c r="B253">
        <v>92841351</v>
      </c>
      <c r="C253">
        <v>92841334</v>
      </c>
      <c r="D253">
        <v>49673503</v>
      </c>
      <c r="E253">
        <v>1</v>
      </c>
      <c r="F253">
        <v>1</v>
      </c>
      <c r="G253">
        <v>1</v>
      </c>
      <c r="H253">
        <v>2</v>
      </c>
      <c r="I253" t="s">
        <v>492</v>
      </c>
      <c r="J253" t="s">
        <v>493</v>
      </c>
      <c r="K253" t="s">
        <v>494</v>
      </c>
      <c r="L253">
        <v>1367</v>
      </c>
      <c r="N253">
        <v>1011</v>
      </c>
      <c r="O253" t="s">
        <v>468</v>
      </c>
      <c r="P253" t="s">
        <v>468</v>
      </c>
      <c r="Q253">
        <v>1</v>
      </c>
      <c r="X253">
        <v>0.43</v>
      </c>
      <c r="Y253">
        <v>0</v>
      </c>
      <c r="Z253">
        <v>65.709999999999994</v>
      </c>
      <c r="AA253">
        <v>11.6</v>
      </c>
      <c r="AB253">
        <v>0</v>
      </c>
      <c r="AC253">
        <v>0</v>
      </c>
      <c r="AD253">
        <v>1</v>
      </c>
      <c r="AE253">
        <v>0</v>
      </c>
      <c r="AF253" t="s">
        <v>6</v>
      </c>
      <c r="AG253">
        <v>0.43</v>
      </c>
      <c r="AH253">
        <v>2</v>
      </c>
      <c r="AI253">
        <v>92841338</v>
      </c>
      <c r="AJ253">
        <v>254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ROW(Source!A278)</f>
        <v>278</v>
      </c>
      <c r="B254">
        <v>92841352</v>
      </c>
      <c r="C254">
        <v>92841334</v>
      </c>
      <c r="D254">
        <v>49523203</v>
      </c>
      <c r="E254">
        <v>1</v>
      </c>
      <c r="F254">
        <v>1</v>
      </c>
      <c r="G254">
        <v>1</v>
      </c>
      <c r="H254">
        <v>3</v>
      </c>
      <c r="I254" t="s">
        <v>484</v>
      </c>
      <c r="J254" t="s">
        <v>485</v>
      </c>
      <c r="K254" t="s">
        <v>486</v>
      </c>
      <c r="L254">
        <v>1339</v>
      </c>
      <c r="N254">
        <v>1007</v>
      </c>
      <c r="O254" t="s">
        <v>314</v>
      </c>
      <c r="P254" t="s">
        <v>314</v>
      </c>
      <c r="Q254">
        <v>1</v>
      </c>
      <c r="X254">
        <v>1.37E-2</v>
      </c>
      <c r="Y254">
        <v>2.44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6</v>
      </c>
      <c r="AG254">
        <v>1.37E-2</v>
      </c>
      <c r="AH254">
        <v>2</v>
      </c>
      <c r="AI254">
        <v>92841339</v>
      </c>
      <c r="AJ254">
        <v>255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ROW(Source!A278)</f>
        <v>278</v>
      </c>
      <c r="B255">
        <v>92841353</v>
      </c>
      <c r="C255">
        <v>92841334</v>
      </c>
      <c r="D255">
        <v>49525587</v>
      </c>
      <c r="E255">
        <v>1</v>
      </c>
      <c r="F255">
        <v>1</v>
      </c>
      <c r="G255">
        <v>1</v>
      </c>
      <c r="H255">
        <v>3</v>
      </c>
      <c r="I255" t="s">
        <v>640</v>
      </c>
      <c r="J255" t="s">
        <v>641</v>
      </c>
      <c r="K255" t="s">
        <v>642</v>
      </c>
      <c r="L255">
        <v>1348</v>
      </c>
      <c r="N255">
        <v>1009</v>
      </c>
      <c r="O255" t="s">
        <v>506</v>
      </c>
      <c r="P255" t="s">
        <v>506</v>
      </c>
      <c r="Q255">
        <v>1000</v>
      </c>
      <c r="X255">
        <v>5.8999999999999999E-3</v>
      </c>
      <c r="Y255">
        <v>11978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6</v>
      </c>
      <c r="AG255">
        <v>5.8999999999999999E-3</v>
      </c>
      <c r="AH255">
        <v>2</v>
      </c>
      <c r="AI255">
        <v>92841340</v>
      </c>
      <c r="AJ255">
        <v>256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ROW(Source!A278)</f>
        <v>278</v>
      </c>
      <c r="B256">
        <v>92841354</v>
      </c>
      <c r="C256">
        <v>92841334</v>
      </c>
      <c r="D256">
        <v>49527726</v>
      </c>
      <c r="E256">
        <v>1</v>
      </c>
      <c r="F256">
        <v>1</v>
      </c>
      <c r="G256">
        <v>1</v>
      </c>
      <c r="H256">
        <v>3</v>
      </c>
      <c r="I256" t="s">
        <v>595</v>
      </c>
      <c r="J256" t="s">
        <v>596</v>
      </c>
      <c r="K256" t="s">
        <v>597</v>
      </c>
      <c r="L256">
        <v>1348</v>
      </c>
      <c r="N256">
        <v>1009</v>
      </c>
      <c r="O256" t="s">
        <v>506</v>
      </c>
      <c r="P256" t="s">
        <v>506</v>
      </c>
      <c r="Q256">
        <v>1000</v>
      </c>
      <c r="X256">
        <v>4.8999999999999998E-3</v>
      </c>
      <c r="Y256">
        <v>734.5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6</v>
      </c>
      <c r="AG256">
        <v>4.8999999999999998E-3</v>
      </c>
      <c r="AH256">
        <v>2</v>
      </c>
      <c r="AI256">
        <v>92841341</v>
      </c>
      <c r="AJ256">
        <v>257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ROW(Source!A278)</f>
        <v>278</v>
      </c>
      <c r="B257">
        <v>92841355</v>
      </c>
      <c r="C257">
        <v>92841334</v>
      </c>
      <c r="D257">
        <v>49511719</v>
      </c>
      <c r="E257">
        <v>70</v>
      </c>
      <c r="F257">
        <v>1</v>
      </c>
      <c r="G257">
        <v>1</v>
      </c>
      <c r="H257">
        <v>3</v>
      </c>
      <c r="I257" t="s">
        <v>683</v>
      </c>
      <c r="J257" t="s">
        <v>6</v>
      </c>
      <c r="K257" t="s">
        <v>684</v>
      </c>
      <c r="L257">
        <v>1339</v>
      </c>
      <c r="N257">
        <v>1007</v>
      </c>
      <c r="O257" t="s">
        <v>314</v>
      </c>
      <c r="P257" t="s">
        <v>314</v>
      </c>
      <c r="Q257">
        <v>1</v>
      </c>
      <c r="X257">
        <v>1.04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 t="s">
        <v>6</v>
      </c>
      <c r="AG257">
        <v>1.04</v>
      </c>
      <c r="AH257">
        <v>3</v>
      </c>
      <c r="AI257">
        <v>-1</v>
      </c>
      <c r="AJ257" t="s">
        <v>6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ROW(Source!A278)</f>
        <v>278</v>
      </c>
      <c r="B258">
        <v>92841356</v>
      </c>
      <c r="C258">
        <v>92841334</v>
      </c>
      <c r="D258">
        <v>49542609</v>
      </c>
      <c r="E258">
        <v>1</v>
      </c>
      <c r="F258">
        <v>1</v>
      </c>
      <c r="G258">
        <v>1</v>
      </c>
      <c r="H258">
        <v>3</v>
      </c>
      <c r="I258" t="s">
        <v>598</v>
      </c>
      <c r="J258" t="s">
        <v>599</v>
      </c>
      <c r="K258" t="s">
        <v>600</v>
      </c>
      <c r="L258">
        <v>1348</v>
      </c>
      <c r="N258">
        <v>1009</v>
      </c>
      <c r="O258" t="s">
        <v>506</v>
      </c>
      <c r="P258" t="s">
        <v>506</v>
      </c>
      <c r="Q258">
        <v>1000</v>
      </c>
      <c r="X258">
        <v>5.0000000000000001E-4</v>
      </c>
      <c r="Y258">
        <v>10200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6</v>
      </c>
      <c r="AG258">
        <v>5.0000000000000001E-4</v>
      </c>
      <c r="AH258">
        <v>2</v>
      </c>
      <c r="AI258">
        <v>92841343</v>
      </c>
      <c r="AJ258">
        <v>259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ROW(Source!A278)</f>
        <v>278</v>
      </c>
      <c r="B259">
        <v>92841357</v>
      </c>
      <c r="C259">
        <v>92841334</v>
      </c>
      <c r="D259">
        <v>49542647</v>
      </c>
      <c r="E259">
        <v>1</v>
      </c>
      <c r="F259">
        <v>1</v>
      </c>
      <c r="G259">
        <v>1</v>
      </c>
      <c r="H259">
        <v>3</v>
      </c>
      <c r="I259" t="s">
        <v>601</v>
      </c>
      <c r="J259" t="s">
        <v>602</v>
      </c>
      <c r="K259" t="s">
        <v>603</v>
      </c>
      <c r="L259">
        <v>1348</v>
      </c>
      <c r="N259">
        <v>1009</v>
      </c>
      <c r="O259" t="s">
        <v>506</v>
      </c>
      <c r="P259" t="s">
        <v>506</v>
      </c>
      <c r="Q259">
        <v>1000</v>
      </c>
      <c r="X259">
        <v>9.4999999999999998E-3</v>
      </c>
      <c r="Y259">
        <v>4455.2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6</v>
      </c>
      <c r="AG259">
        <v>9.4999999999999998E-3</v>
      </c>
      <c r="AH259">
        <v>2</v>
      </c>
      <c r="AI259">
        <v>92841344</v>
      </c>
      <c r="AJ259">
        <v>260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ROW(Source!A278)</f>
        <v>278</v>
      </c>
      <c r="B260">
        <v>92841358</v>
      </c>
      <c r="C260">
        <v>92841334</v>
      </c>
      <c r="D260">
        <v>49543601</v>
      </c>
      <c r="E260">
        <v>1</v>
      </c>
      <c r="F260">
        <v>1</v>
      </c>
      <c r="G260">
        <v>1</v>
      </c>
      <c r="H260">
        <v>3</v>
      </c>
      <c r="I260" t="s">
        <v>604</v>
      </c>
      <c r="J260" t="s">
        <v>605</v>
      </c>
      <c r="K260" t="s">
        <v>606</v>
      </c>
      <c r="L260">
        <v>1348</v>
      </c>
      <c r="N260">
        <v>1009</v>
      </c>
      <c r="O260" t="s">
        <v>506</v>
      </c>
      <c r="P260" t="s">
        <v>506</v>
      </c>
      <c r="Q260">
        <v>1000</v>
      </c>
      <c r="X260">
        <v>0.05</v>
      </c>
      <c r="Y260">
        <v>5650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6</v>
      </c>
      <c r="AG260">
        <v>0.05</v>
      </c>
      <c r="AH260">
        <v>2</v>
      </c>
      <c r="AI260">
        <v>92841345</v>
      </c>
      <c r="AJ260">
        <v>261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ROW(Source!A278)</f>
        <v>278</v>
      </c>
      <c r="B261">
        <v>92841359</v>
      </c>
      <c r="C261">
        <v>92841334</v>
      </c>
      <c r="D261">
        <v>49546633</v>
      </c>
      <c r="E261">
        <v>1</v>
      </c>
      <c r="F261">
        <v>1</v>
      </c>
      <c r="G261">
        <v>1</v>
      </c>
      <c r="H261">
        <v>3</v>
      </c>
      <c r="I261" t="s">
        <v>643</v>
      </c>
      <c r="J261" t="s">
        <v>644</v>
      </c>
      <c r="K261" t="s">
        <v>645</v>
      </c>
      <c r="L261">
        <v>1339</v>
      </c>
      <c r="N261">
        <v>1007</v>
      </c>
      <c r="O261" t="s">
        <v>314</v>
      </c>
      <c r="P261" t="s">
        <v>314</v>
      </c>
      <c r="Q261">
        <v>1</v>
      </c>
      <c r="X261">
        <v>0.21</v>
      </c>
      <c r="Y261">
        <v>1287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6</v>
      </c>
      <c r="AG261">
        <v>0.21</v>
      </c>
      <c r="AH261">
        <v>2</v>
      </c>
      <c r="AI261">
        <v>92841346</v>
      </c>
      <c r="AJ261">
        <v>262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ROW(Source!A278)</f>
        <v>278</v>
      </c>
      <c r="B262">
        <v>92841360</v>
      </c>
      <c r="C262">
        <v>92841334</v>
      </c>
      <c r="D262">
        <v>49546817</v>
      </c>
      <c r="E262">
        <v>1</v>
      </c>
      <c r="F262">
        <v>1</v>
      </c>
      <c r="G262">
        <v>1</v>
      </c>
      <c r="H262">
        <v>3</v>
      </c>
      <c r="I262" t="s">
        <v>607</v>
      </c>
      <c r="J262" t="s">
        <v>608</v>
      </c>
      <c r="K262" t="s">
        <v>609</v>
      </c>
      <c r="L262">
        <v>1339</v>
      </c>
      <c r="N262">
        <v>1007</v>
      </c>
      <c r="O262" t="s">
        <v>314</v>
      </c>
      <c r="P262" t="s">
        <v>314</v>
      </c>
      <c r="Q262">
        <v>1</v>
      </c>
      <c r="X262">
        <v>0.18</v>
      </c>
      <c r="Y262">
        <v>1155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6</v>
      </c>
      <c r="AG262">
        <v>0.18</v>
      </c>
      <c r="AH262">
        <v>2</v>
      </c>
      <c r="AI262">
        <v>92841347</v>
      </c>
      <c r="AJ262">
        <v>263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ROW(Source!A280)</f>
        <v>280</v>
      </c>
      <c r="B263">
        <v>92841365</v>
      </c>
      <c r="C263">
        <v>92841362</v>
      </c>
      <c r="D263">
        <v>49510657</v>
      </c>
      <c r="E263">
        <v>70</v>
      </c>
      <c r="F263">
        <v>1</v>
      </c>
      <c r="G263">
        <v>1</v>
      </c>
      <c r="H263">
        <v>1</v>
      </c>
      <c r="I263" t="s">
        <v>646</v>
      </c>
      <c r="J263" t="s">
        <v>6</v>
      </c>
      <c r="K263" t="s">
        <v>647</v>
      </c>
      <c r="L263">
        <v>1191</v>
      </c>
      <c r="N263">
        <v>1013</v>
      </c>
      <c r="O263" t="s">
        <v>462</v>
      </c>
      <c r="P263" t="s">
        <v>462</v>
      </c>
      <c r="Q263">
        <v>1</v>
      </c>
      <c r="X263">
        <v>88.5</v>
      </c>
      <c r="Y263">
        <v>0</v>
      </c>
      <c r="Z263">
        <v>0</v>
      </c>
      <c r="AA263">
        <v>0</v>
      </c>
      <c r="AB263">
        <v>7.5</v>
      </c>
      <c r="AC263">
        <v>0</v>
      </c>
      <c r="AD263">
        <v>1</v>
      </c>
      <c r="AE263">
        <v>1</v>
      </c>
      <c r="AF263" t="s">
        <v>6</v>
      </c>
      <c r="AG263">
        <v>88.5</v>
      </c>
      <c r="AH263">
        <v>2</v>
      </c>
      <c r="AI263">
        <v>92841363</v>
      </c>
      <c r="AJ263">
        <v>264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ROW(Source!A282)</f>
        <v>282</v>
      </c>
      <c r="B264">
        <v>92841370</v>
      </c>
      <c r="C264">
        <v>92841367</v>
      </c>
      <c r="D264">
        <v>49510905</v>
      </c>
      <c r="E264">
        <v>70</v>
      </c>
      <c r="F264">
        <v>1</v>
      </c>
      <c r="G264">
        <v>1</v>
      </c>
      <c r="H264">
        <v>1</v>
      </c>
      <c r="I264" t="s">
        <v>463</v>
      </c>
      <c r="J264" t="s">
        <v>6</v>
      </c>
      <c r="K264" t="s">
        <v>464</v>
      </c>
      <c r="L264">
        <v>1191</v>
      </c>
      <c r="N264">
        <v>1013</v>
      </c>
      <c r="O264" t="s">
        <v>462</v>
      </c>
      <c r="P264" t="s">
        <v>462</v>
      </c>
      <c r="Q264">
        <v>1</v>
      </c>
      <c r="X264">
        <v>8.06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6</v>
      </c>
      <c r="AG264">
        <v>8.06</v>
      </c>
      <c r="AH264">
        <v>2</v>
      </c>
      <c r="AI264">
        <v>92841368</v>
      </c>
      <c r="AJ264">
        <v>266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ROW(Source!A282)</f>
        <v>282</v>
      </c>
      <c r="B265">
        <v>92841371</v>
      </c>
      <c r="C265">
        <v>92841367</v>
      </c>
      <c r="D265">
        <v>49672021</v>
      </c>
      <c r="E265">
        <v>1</v>
      </c>
      <c r="F265">
        <v>1</v>
      </c>
      <c r="G265">
        <v>1</v>
      </c>
      <c r="H265">
        <v>2</v>
      </c>
      <c r="I265" t="s">
        <v>648</v>
      </c>
      <c r="J265" t="s">
        <v>649</v>
      </c>
      <c r="K265" t="s">
        <v>650</v>
      </c>
      <c r="L265">
        <v>1367</v>
      </c>
      <c r="N265">
        <v>1011</v>
      </c>
      <c r="O265" t="s">
        <v>468</v>
      </c>
      <c r="P265" t="s">
        <v>468</v>
      </c>
      <c r="Q265">
        <v>1</v>
      </c>
      <c r="X265">
        <v>8.06</v>
      </c>
      <c r="Y265">
        <v>0</v>
      </c>
      <c r="Z265">
        <v>59.47</v>
      </c>
      <c r="AA265">
        <v>11.6</v>
      </c>
      <c r="AB265">
        <v>0</v>
      </c>
      <c r="AC265">
        <v>0</v>
      </c>
      <c r="AD265">
        <v>1</v>
      </c>
      <c r="AE265">
        <v>0</v>
      </c>
      <c r="AF265" t="s">
        <v>6</v>
      </c>
      <c r="AG265">
        <v>8.06</v>
      </c>
      <c r="AH265">
        <v>2</v>
      </c>
      <c r="AI265">
        <v>92841369</v>
      </c>
      <c r="AJ265">
        <v>267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ROW(Source!A283)</f>
        <v>283</v>
      </c>
      <c r="B266">
        <v>92841377</v>
      </c>
      <c r="C266">
        <v>92841372</v>
      </c>
      <c r="D266">
        <v>49510715</v>
      </c>
      <c r="E266">
        <v>70</v>
      </c>
      <c r="F266">
        <v>1</v>
      </c>
      <c r="G266">
        <v>1</v>
      </c>
      <c r="H266">
        <v>1</v>
      </c>
      <c r="I266" t="s">
        <v>553</v>
      </c>
      <c r="J266" t="s">
        <v>6</v>
      </c>
      <c r="K266" t="s">
        <v>554</v>
      </c>
      <c r="L266">
        <v>1191</v>
      </c>
      <c r="N266">
        <v>1013</v>
      </c>
      <c r="O266" t="s">
        <v>462</v>
      </c>
      <c r="P266" t="s">
        <v>462</v>
      </c>
      <c r="Q266">
        <v>1</v>
      </c>
      <c r="X266">
        <v>12.53</v>
      </c>
      <c r="Y266">
        <v>0</v>
      </c>
      <c r="Z266">
        <v>0</v>
      </c>
      <c r="AA266">
        <v>0</v>
      </c>
      <c r="AB266">
        <v>8.5299999999999994</v>
      </c>
      <c r="AC266">
        <v>0</v>
      </c>
      <c r="AD266">
        <v>1</v>
      </c>
      <c r="AE266">
        <v>1</v>
      </c>
      <c r="AF266" t="s">
        <v>6</v>
      </c>
      <c r="AG266">
        <v>12.53</v>
      </c>
      <c r="AH266">
        <v>2</v>
      </c>
      <c r="AI266">
        <v>92841373</v>
      </c>
      <c r="AJ266">
        <v>268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ROW(Source!A283)</f>
        <v>283</v>
      </c>
      <c r="B267">
        <v>92841378</v>
      </c>
      <c r="C267">
        <v>92841372</v>
      </c>
      <c r="D267">
        <v>49510905</v>
      </c>
      <c r="E267">
        <v>70</v>
      </c>
      <c r="F267">
        <v>1</v>
      </c>
      <c r="G267">
        <v>1</v>
      </c>
      <c r="H267">
        <v>1</v>
      </c>
      <c r="I267" t="s">
        <v>463</v>
      </c>
      <c r="J267" t="s">
        <v>6</v>
      </c>
      <c r="K267" t="s">
        <v>464</v>
      </c>
      <c r="L267">
        <v>1191</v>
      </c>
      <c r="N267">
        <v>1013</v>
      </c>
      <c r="O267" t="s">
        <v>462</v>
      </c>
      <c r="P267" t="s">
        <v>462</v>
      </c>
      <c r="Q267">
        <v>1</v>
      </c>
      <c r="X267">
        <v>2.62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2</v>
      </c>
      <c r="AF267" t="s">
        <v>6</v>
      </c>
      <c r="AG267">
        <v>2.62</v>
      </c>
      <c r="AH267">
        <v>2</v>
      </c>
      <c r="AI267">
        <v>92841374</v>
      </c>
      <c r="AJ267">
        <v>269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ROW(Source!A283)</f>
        <v>283</v>
      </c>
      <c r="B268">
        <v>92841379</v>
      </c>
      <c r="C268">
        <v>92841372</v>
      </c>
      <c r="D268">
        <v>49673046</v>
      </c>
      <c r="E268">
        <v>1</v>
      </c>
      <c r="F268">
        <v>1</v>
      </c>
      <c r="G268">
        <v>1</v>
      </c>
      <c r="H268">
        <v>2</v>
      </c>
      <c r="I268" t="s">
        <v>651</v>
      </c>
      <c r="J268" t="s">
        <v>652</v>
      </c>
      <c r="K268" t="s">
        <v>653</v>
      </c>
      <c r="L268">
        <v>1367</v>
      </c>
      <c r="N268">
        <v>1011</v>
      </c>
      <c r="O268" t="s">
        <v>468</v>
      </c>
      <c r="P268" t="s">
        <v>468</v>
      </c>
      <c r="Q268">
        <v>1</v>
      </c>
      <c r="X268">
        <v>10.5</v>
      </c>
      <c r="Y268">
        <v>0</v>
      </c>
      <c r="Z268">
        <v>0.55000000000000004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6</v>
      </c>
      <c r="AG268">
        <v>10.5</v>
      </c>
      <c r="AH268">
        <v>2</v>
      </c>
      <c r="AI268">
        <v>92841375</v>
      </c>
      <c r="AJ268">
        <v>270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ROW(Source!A283)</f>
        <v>283</v>
      </c>
      <c r="B269">
        <v>92841380</v>
      </c>
      <c r="C269">
        <v>92841372</v>
      </c>
      <c r="D269">
        <v>49673729</v>
      </c>
      <c r="E269">
        <v>1</v>
      </c>
      <c r="F269">
        <v>1</v>
      </c>
      <c r="G269">
        <v>1</v>
      </c>
      <c r="H269">
        <v>2</v>
      </c>
      <c r="I269" t="s">
        <v>654</v>
      </c>
      <c r="J269" t="s">
        <v>655</v>
      </c>
      <c r="K269" t="s">
        <v>656</v>
      </c>
      <c r="L269">
        <v>1367</v>
      </c>
      <c r="N269">
        <v>1011</v>
      </c>
      <c r="O269" t="s">
        <v>468</v>
      </c>
      <c r="P269" t="s">
        <v>468</v>
      </c>
      <c r="Q269">
        <v>1</v>
      </c>
      <c r="X269">
        <v>2.62</v>
      </c>
      <c r="Y269">
        <v>0</v>
      </c>
      <c r="Z269">
        <v>90</v>
      </c>
      <c r="AA269">
        <v>10.06</v>
      </c>
      <c r="AB269">
        <v>0</v>
      </c>
      <c r="AC269">
        <v>0</v>
      </c>
      <c r="AD269">
        <v>1</v>
      </c>
      <c r="AE269">
        <v>0</v>
      </c>
      <c r="AF269" t="s">
        <v>6</v>
      </c>
      <c r="AG269">
        <v>2.62</v>
      </c>
      <c r="AH269">
        <v>2</v>
      </c>
      <c r="AI269">
        <v>92841376</v>
      </c>
      <c r="AJ269">
        <v>271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5.13.1.1 Система канализации К1, К1Н (Лип.18.2)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2026-05-13T08:04:30Z</dcterms:created>
  <dcterms:modified xsi:type="dcterms:W3CDTF">2026-05-13T08:04:46Z</dcterms:modified>
</cp:coreProperties>
</file>